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5FD01458-8DB2-4C58-A92B-47DEDC6BBB71}" xr6:coauthVersionLast="47" xr6:coauthVersionMax="47" xr10:uidLastSave="{00000000-0000-0000-0000-000000000000}"/>
  <bookViews>
    <workbookView xWindow="-108" yWindow="-108" windowWidth="22104" windowHeight="13176" firstSheet="3" activeTab="7" xr2:uid="{00000000-000D-0000-FFFF-FFFF00000000}"/>
  </bookViews>
  <sheets>
    <sheet name="3-Day Results" sheetId="1" r:id="rId1"/>
    <sheet name="7-Day Results" sheetId="2" r:id="rId2"/>
    <sheet name="14-Day Results" sheetId="3" r:id="rId3"/>
    <sheet name="Stress-Strain For All Data" sheetId="4" r:id="rId4"/>
    <sheet name="Durability of Samples" sheetId="8" r:id="rId5"/>
    <sheet name="Modulus of Elasticity" sheetId="6" r:id="rId6"/>
    <sheet name="Water Content" sheetId="5" r:id="rId7"/>
    <sheet name="Calibration Calc." sheetId="9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3" l="1"/>
  <c r="F2" i="3"/>
  <c r="F2" i="1"/>
  <c r="F3" i="1" s="1"/>
  <c r="F3" i="2"/>
  <c r="F2" i="2"/>
</calcChain>
</file>

<file path=xl/sharedStrings.xml><?xml version="1.0" encoding="utf-8"?>
<sst xmlns="http://schemas.openxmlformats.org/spreadsheetml/2006/main" count="193" uniqueCount="67">
  <si>
    <t>0.5%</t>
  </si>
  <si>
    <t>Stress(kPa)</t>
  </si>
  <si>
    <t>Strain%</t>
  </si>
  <si>
    <t>Strain</t>
  </si>
  <si>
    <t>STRESS</t>
  </si>
  <si>
    <t>STRAIN</t>
  </si>
  <si>
    <t>3-DAY</t>
  </si>
  <si>
    <t>7-DAY</t>
  </si>
  <si>
    <t>14-DAY</t>
  </si>
  <si>
    <t>MgO%</t>
  </si>
  <si>
    <t>UCS(kPA)</t>
  </si>
  <si>
    <t>FAİL %</t>
  </si>
  <si>
    <t>END</t>
  </si>
  <si>
    <t>E50(kPA)</t>
  </si>
  <si>
    <t>WATER CONTENT OF SAMPLES</t>
  </si>
  <si>
    <t>END %</t>
  </si>
  <si>
    <t>FAIL %</t>
  </si>
  <si>
    <t>E50 (KpA)</t>
  </si>
  <si>
    <t>END(kPA)</t>
  </si>
  <si>
    <t>MgO %</t>
  </si>
  <si>
    <t>FAIL</t>
  </si>
  <si>
    <t>TIME</t>
  </si>
  <si>
    <t>CUMULATIVE DATAS FOR 7-DAYS</t>
  </si>
  <si>
    <t>CUMULATIVE DATAS FOR 3-DAYS</t>
  </si>
  <si>
    <t>CUMULATIVE DATAS FOR 14-DAYS</t>
  </si>
  <si>
    <t>Diameter</t>
  </si>
  <si>
    <t>Length</t>
  </si>
  <si>
    <t>Unit</t>
  </si>
  <si>
    <t>Area</t>
  </si>
  <si>
    <t>Volume</t>
  </si>
  <si>
    <t>cm2</t>
  </si>
  <si>
    <t>cm3</t>
  </si>
  <si>
    <t>MgO Content %</t>
  </si>
  <si>
    <t>Strain at End %</t>
  </si>
  <si>
    <t>Strain %</t>
  </si>
  <si>
    <t>Value</t>
  </si>
  <si>
    <t>cm</t>
  </si>
  <si>
    <t>Dial</t>
  </si>
  <si>
    <t>ÖZET ÇIKIŞI</t>
  </si>
  <si>
    <t>Regresyon İstatistikleri</t>
  </si>
  <si>
    <t>Çoklu R</t>
  </si>
  <si>
    <t>R Kare</t>
  </si>
  <si>
    <t>Ayarlı R Kare</t>
  </si>
  <si>
    <t>Standart Hata</t>
  </si>
  <si>
    <t>Gözlem</t>
  </si>
  <si>
    <t>ANOVA</t>
  </si>
  <si>
    <t>df</t>
  </si>
  <si>
    <t>SS</t>
  </si>
  <si>
    <t>MS</t>
  </si>
  <si>
    <t>F</t>
  </si>
  <si>
    <t>Anlamlılık F</t>
  </si>
  <si>
    <t>Regresyon</t>
  </si>
  <si>
    <t>Fark</t>
  </si>
  <si>
    <t>Toplam</t>
  </si>
  <si>
    <t>Katsayılar</t>
  </si>
  <si>
    <t>t Stat</t>
  </si>
  <si>
    <t>P-değeri</t>
  </si>
  <si>
    <t>Düşük %95</t>
  </si>
  <si>
    <t>Yüksek %95</t>
  </si>
  <si>
    <t>Düşük 95,0%</t>
  </si>
  <si>
    <t>Yüksek 95,0%</t>
  </si>
  <si>
    <t>Kesişim</t>
  </si>
  <si>
    <t>Load(N)</t>
  </si>
  <si>
    <t>Dial Gauge</t>
  </si>
  <si>
    <t>Multiplication</t>
  </si>
  <si>
    <t>Constant</t>
  </si>
  <si>
    <t>For;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</si>
</sst>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theme="8" tint="0.39997558519241921"/>
      </left>
      <right/>
      <top/>
      <bottom/>
      <diagonal/>
    </border>
    <border>
      <left style="medium">
        <color theme="8" tint="0.39997558519241921"/>
      </left>
      <right/>
      <top/>
      <bottom style="medium">
        <color theme="8" tint="0.39997558519241921"/>
      </bottom>
      <diagonal/>
    </border>
    <border>
      <left/>
      <right/>
      <top/>
      <bottom style="medium">
        <color theme="8" tint="0.39997558519241921"/>
      </bottom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9" fontId="0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6" xfId="0" applyFont="1" applyFill="1" applyBorder="1"/>
    <xf numFmtId="0" fontId="0" fillId="0" borderId="7" xfId="0" applyFont="1" applyFill="1" applyBorder="1"/>
    <xf numFmtId="0" fontId="0" fillId="0" borderId="0" xfId="0" applyFont="1" applyFill="1"/>
    <xf numFmtId="0" fontId="0" fillId="0" borderId="5" xfId="0" applyFont="1" applyFill="1" applyBorder="1"/>
    <xf numFmtId="0" fontId="0" fillId="0" borderId="0" xfId="0" applyFont="1" applyFill="1" applyBorder="1"/>
    <xf numFmtId="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4" xfId="0" applyFont="1" applyFill="1" applyBorder="1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Font="1" applyFill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/>
    <xf numFmtId="0" fontId="0" fillId="2" borderId="0" xfId="0" applyFont="1" applyFill="1"/>
    <xf numFmtId="0" fontId="1" fillId="2" borderId="0" xfId="0" applyFont="1" applyFill="1"/>
    <xf numFmtId="0" fontId="0" fillId="0" borderId="0" xfId="0" applyNumberFormat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257634</xdr:colOff>
      <xdr:row>21</xdr:row>
      <xdr:rowOff>181524</xdr:rowOff>
    </xdr:from>
    <xdr:to>
      <xdr:col>11</xdr:col>
      <xdr:colOff>342900</xdr:colOff>
      <xdr:row>42</xdr:row>
      <xdr:rowOff>178787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3EDA17F2-4A48-4575-9318-7D8263BB5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234" y="4037244"/>
          <a:ext cx="6181266" cy="3837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518160</xdr:colOff>
      <xdr:row>17</xdr:row>
      <xdr:rowOff>152401</xdr:rowOff>
    </xdr:from>
    <xdr:to>
      <xdr:col>11</xdr:col>
      <xdr:colOff>190500</xdr:colOff>
      <xdr:row>37</xdr:row>
      <xdr:rowOff>892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331CC5CF-4A78-4589-9CB0-574372A18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" y="3261361"/>
          <a:ext cx="6377940" cy="35060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19722</xdr:colOff>
      <xdr:row>24</xdr:row>
      <xdr:rowOff>22860</xdr:rowOff>
    </xdr:from>
    <xdr:to>
      <xdr:col>9</xdr:col>
      <xdr:colOff>591671</xdr:colOff>
      <xdr:row>44</xdr:row>
      <xdr:rowOff>125505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5BF14DFF-7311-4EC7-832B-6D09F4AAF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322" y="4343848"/>
          <a:ext cx="5448749" cy="36885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47064</xdr:colOff>
      <xdr:row>11</xdr:row>
      <xdr:rowOff>94578</xdr:rowOff>
    </xdr:from>
    <xdr:to>
      <xdr:col>24</xdr:col>
      <xdr:colOff>418696</xdr:colOff>
      <xdr:row>34</xdr:row>
      <xdr:rowOff>60064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3CF8EBD2-29CD-4CAC-BA31-95A518302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2664" y="2066813"/>
          <a:ext cx="8296432" cy="4089251"/>
        </a:xfrm>
        <a:prstGeom prst="rect">
          <a:avLst/>
        </a:prstGeom>
      </xdr:spPr>
    </xdr:pic>
    <xdr:clientData/>
  </xdr:twoCellAnchor>
  <xdr:twoCellAnchor editAs="oneCell">
    <xdr:from>
      <xdr:col>0</xdr:col>
      <xdr:colOff>142090</xdr:colOff>
      <xdr:row>11</xdr:row>
      <xdr:rowOff>73428</xdr:rowOff>
    </xdr:from>
    <xdr:to>
      <xdr:col>9</xdr:col>
      <xdr:colOff>469750</xdr:colOff>
      <xdr:row>34</xdr:row>
      <xdr:rowOff>177057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B35BE4F-AB3F-4C38-A3AD-2D4084267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090" y="2045663"/>
          <a:ext cx="5814060" cy="42273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CS%20REV&#304;ZE%203%20DATALAR%20EN%20SON!!)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day Wait Fixation &amp; Graph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zoomScaleNormal="100" workbookViewId="0">
      <selection sqref="A1:G3"/>
    </sheetView>
  </sheetViews>
  <sheetFormatPr defaultRowHeight="14.4" x14ac:dyDescent="0.3"/>
  <sheetData>
    <row r="1" spans="1:21" x14ac:dyDescent="0.3">
      <c r="A1" s="25"/>
      <c r="B1" s="25" t="s">
        <v>35</v>
      </c>
      <c r="C1" s="25" t="s">
        <v>27</v>
      </c>
      <c r="D1" s="25"/>
      <c r="E1" s="25"/>
      <c r="F1" s="25" t="s">
        <v>35</v>
      </c>
      <c r="G1" s="25" t="s">
        <v>27</v>
      </c>
    </row>
    <row r="2" spans="1:21" x14ac:dyDescent="0.3">
      <c r="A2" s="25" t="s">
        <v>25</v>
      </c>
      <c r="B2" s="25">
        <v>5</v>
      </c>
      <c r="C2" s="25" t="s">
        <v>36</v>
      </c>
      <c r="D2" s="25"/>
      <c r="E2" s="25" t="s">
        <v>28</v>
      </c>
      <c r="F2" s="25">
        <f>(B2*B2*3.14)/4</f>
        <v>19.625</v>
      </c>
      <c r="G2" s="25" t="s">
        <v>30</v>
      </c>
    </row>
    <row r="3" spans="1:21" x14ac:dyDescent="0.3">
      <c r="A3" s="25" t="s">
        <v>26</v>
      </c>
      <c r="B3" s="25">
        <v>11</v>
      </c>
      <c r="C3" s="25" t="s">
        <v>36</v>
      </c>
      <c r="D3" s="25"/>
      <c r="E3" s="25" t="s">
        <v>29</v>
      </c>
      <c r="F3" s="25">
        <f>F2*B3</f>
        <v>215.875</v>
      </c>
      <c r="G3" s="25" t="s">
        <v>31</v>
      </c>
    </row>
    <row r="6" spans="1:21" x14ac:dyDescent="0.3">
      <c r="S6" s="16" t="s">
        <v>23</v>
      </c>
      <c r="T6" s="16"/>
      <c r="U6" s="16"/>
    </row>
    <row r="7" spans="1:21" x14ac:dyDescent="0.3">
      <c r="C7" s="3" t="s">
        <v>0</v>
      </c>
      <c r="D7" s="3"/>
      <c r="E7" s="6"/>
      <c r="F7" s="2">
        <v>0.01</v>
      </c>
      <c r="G7" s="3"/>
      <c r="H7" s="6"/>
      <c r="I7" s="2">
        <v>0.02</v>
      </c>
      <c r="J7" s="3"/>
      <c r="K7" s="6"/>
      <c r="L7" s="2">
        <v>0.04</v>
      </c>
      <c r="M7" s="3"/>
      <c r="N7" s="6"/>
      <c r="O7" s="2">
        <v>0.06</v>
      </c>
      <c r="P7" s="3"/>
      <c r="S7" s="16"/>
      <c r="T7" s="16"/>
      <c r="U7" s="16"/>
    </row>
    <row r="8" spans="1:21" x14ac:dyDescent="0.3">
      <c r="C8" s="6" t="s">
        <v>1</v>
      </c>
      <c r="D8" s="6" t="s">
        <v>2</v>
      </c>
      <c r="E8" s="6"/>
      <c r="F8" s="6" t="s">
        <v>1</v>
      </c>
      <c r="G8" s="6" t="s">
        <v>2</v>
      </c>
      <c r="H8" s="6"/>
      <c r="I8" s="6" t="s">
        <v>1</v>
      </c>
      <c r="J8" s="6" t="s">
        <v>2</v>
      </c>
      <c r="K8" s="6"/>
      <c r="L8" s="6" t="s">
        <v>1</v>
      </c>
      <c r="M8" s="6" t="s">
        <v>2</v>
      </c>
      <c r="N8" s="6"/>
      <c r="O8" s="6" t="s">
        <v>1</v>
      </c>
      <c r="P8" s="6" t="s">
        <v>2</v>
      </c>
      <c r="S8" s="17" t="s">
        <v>6</v>
      </c>
      <c r="T8" s="17" t="s">
        <v>20</v>
      </c>
      <c r="U8" s="17" t="s">
        <v>12</v>
      </c>
    </row>
    <row r="9" spans="1:21" x14ac:dyDescent="0.3">
      <c r="C9" s="6">
        <v>0</v>
      </c>
      <c r="D9" s="6">
        <v>0</v>
      </c>
      <c r="E9" s="6"/>
      <c r="F9" s="6">
        <v>0</v>
      </c>
      <c r="G9" s="6">
        <v>0</v>
      </c>
      <c r="H9" s="6"/>
      <c r="I9" s="6">
        <v>0</v>
      </c>
      <c r="J9" s="6">
        <v>0</v>
      </c>
      <c r="K9" s="6"/>
      <c r="L9" s="6">
        <v>0</v>
      </c>
      <c r="M9" s="6">
        <v>0</v>
      </c>
      <c r="N9" s="6"/>
      <c r="O9" s="6">
        <v>0</v>
      </c>
      <c r="P9" s="6">
        <v>0</v>
      </c>
      <c r="S9" s="17"/>
      <c r="T9" s="17" t="s">
        <v>3</v>
      </c>
      <c r="U9" s="17" t="s">
        <v>3</v>
      </c>
    </row>
    <row r="10" spans="1:21" x14ac:dyDescent="0.3">
      <c r="C10" s="6">
        <v>0.30165389318554836</v>
      </c>
      <c r="D10" s="6">
        <v>5.0999999999999997E-2</v>
      </c>
      <c r="E10" s="6"/>
      <c r="F10" s="6">
        <v>1.246</v>
      </c>
      <c r="G10" s="6">
        <v>0.215</v>
      </c>
      <c r="H10" s="6"/>
      <c r="I10" s="6">
        <v>0.33785236036781419</v>
      </c>
      <c r="J10" s="6">
        <v>4.641E-2</v>
      </c>
      <c r="K10" s="6"/>
      <c r="L10" s="6">
        <v>1.3107272727272727</v>
      </c>
      <c r="M10" s="6">
        <v>0.18819944598337951</v>
      </c>
      <c r="N10" s="6"/>
      <c r="O10" s="6">
        <v>0.45610068649654917</v>
      </c>
      <c r="P10" s="6">
        <v>4.2460679989364848E-2</v>
      </c>
      <c r="S10" s="6">
        <v>0.5</v>
      </c>
      <c r="T10" s="6">
        <v>1.3420000000000001</v>
      </c>
      <c r="U10" s="6">
        <v>1.962</v>
      </c>
    </row>
    <row r="11" spans="1:21" x14ac:dyDescent="0.3">
      <c r="C11" s="6">
        <v>1.1114684988912122</v>
      </c>
      <c r="D11" s="6">
        <v>0.215</v>
      </c>
      <c r="E11" s="6"/>
      <c r="F11" s="6">
        <v>3.4609999999999999</v>
      </c>
      <c r="G11" s="6">
        <v>0.62139999999999995</v>
      </c>
      <c r="H11" s="6"/>
      <c r="I11" s="6">
        <v>1.2448447187581577</v>
      </c>
      <c r="J11" s="6">
        <v>0.19564999999999999</v>
      </c>
      <c r="K11" s="6"/>
      <c r="L11" s="6">
        <v>3.6407922077922077</v>
      </c>
      <c r="M11" s="6">
        <v>0.5439401662049862</v>
      </c>
      <c r="N11" s="6"/>
      <c r="O11" s="6">
        <v>1.6805403703235131</v>
      </c>
      <c r="P11" s="6">
        <v>0.17900090583751849</v>
      </c>
      <c r="S11" s="6">
        <v>1</v>
      </c>
      <c r="T11" s="6">
        <v>1.2650089832584726</v>
      </c>
      <c r="U11" s="6">
        <v>1.835</v>
      </c>
    </row>
    <row r="12" spans="1:21" x14ac:dyDescent="0.3">
      <c r="C12" s="6">
        <v>2.4119999999999999</v>
      </c>
      <c r="D12" s="6">
        <v>0.51200000000000001</v>
      </c>
      <c r="E12" s="6"/>
      <c r="F12" s="6">
        <v>4.8209999999999997</v>
      </c>
      <c r="G12" s="6">
        <v>1.1040000000000001</v>
      </c>
      <c r="H12" s="6"/>
      <c r="I12" s="6">
        <v>2.7014400000000003</v>
      </c>
      <c r="J12" s="6">
        <v>0.46592</v>
      </c>
      <c r="K12" s="6"/>
      <c r="L12" s="6">
        <v>5.071441558441558</v>
      </c>
      <c r="M12" s="6">
        <v>0.96638227146814426</v>
      </c>
      <c r="N12" s="6"/>
      <c r="O12" s="6">
        <v>3.6469440000000004</v>
      </c>
      <c r="P12" s="6">
        <v>0.42627192459911378</v>
      </c>
      <c r="S12" s="6">
        <v>2</v>
      </c>
      <c r="T12" s="6">
        <v>1.1861649330553823</v>
      </c>
      <c r="U12" s="6">
        <v>1.653</v>
      </c>
    </row>
    <row r="13" spans="1:21" x14ac:dyDescent="0.3">
      <c r="C13" s="6">
        <v>3.11</v>
      </c>
      <c r="D13" s="6">
        <v>0.75</v>
      </c>
      <c r="E13" s="6"/>
      <c r="F13" s="6">
        <v>4.9453521126760567</v>
      </c>
      <c r="G13" s="6">
        <v>1.2650089832584726</v>
      </c>
      <c r="H13" s="6"/>
      <c r="I13" s="6">
        <v>3.52</v>
      </c>
      <c r="J13" s="6">
        <v>0.61</v>
      </c>
      <c r="K13" s="6"/>
      <c r="L13" s="7">
        <v>5.2022535211267611</v>
      </c>
      <c r="M13" s="8">
        <v>1.1073208828522918</v>
      </c>
      <c r="N13" s="6"/>
      <c r="O13" s="6">
        <v>4.7520000000000007</v>
      </c>
      <c r="P13" s="6">
        <v>0.558091247436168</v>
      </c>
      <c r="S13" s="6">
        <v>4</v>
      </c>
      <c r="T13" s="8">
        <v>1.1073208828522918</v>
      </c>
      <c r="U13" s="6">
        <v>1.4824722649031969</v>
      </c>
    </row>
    <row r="14" spans="1:21" ht="15" thickBot="1" x14ac:dyDescent="0.35">
      <c r="C14" s="6">
        <v>4.01</v>
      </c>
      <c r="D14" s="6">
        <v>0.997</v>
      </c>
      <c r="E14" s="6"/>
      <c r="F14" s="6">
        <v>4.83</v>
      </c>
      <c r="G14" s="6">
        <v>1.4119999999999999</v>
      </c>
      <c r="H14" s="6"/>
      <c r="I14" s="6">
        <v>4.4912000000000001</v>
      </c>
      <c r="J14" s="6">
        <v>0.90727000000000002</v>
      </c>
      <c r="K14" s="6"/>
      <c r="L14" s="6">
        <v>5.080909090909091</v>
      </c>
      <c r="M14" s="6">
        <v>1.2359889196675902</v>
      </c>
      <c r="N14" s="6"/>
      <c r="O14" s="6">
        <v>6.0631200000000005</v>
      </c>
      <c r="P14" s="6">
        <v>0.83006466567444626</v>
      </c>
      <c r="S14" s="6">
        <v>6</v>
      </c>
      <c r="T14" s="5">
        <v>1.0852266674654378</v>
      </c>
      <c r="U14" s="6">
        <v>1.3957860638162864</v>
      </c>
    </row>
    <row r="15" spans="1:21" x14ac:dyDescent="0.3">
      <c r="C15" s="6">
        <v>4.28</v>
      </c>
      <c r="D15" s="6">
        <v>1.101</v>
      </c>
      <c r="E15" s="6"/>
      <c r="F15" s="6">
        <v>4.1900000000000004</v>
      </c>
      <c r="G15" s="6">
        <v>1.6240000000000001</v>
      </c>
      <c r="H15" s="6"/>
      <c r="I15" s="6">
        <v>4.7936000000000005</v>
      </c>
      <c r="J15" s="6">
        <v>1.0019100000000001</v>
      </c>
      <c r="K15" s="6"/>
      <c r="L15" s="6">
        <v>4.4076623376623383</v>
      </c>
      <c r="M15" s="6">
        <v>1.4215623268698063</v>
      </c>
      <c r="N15" s="6"/>
      <c r="O15" s="6">
        <v>6.4713600000000016</v>
      </c>
      <c r="P15" s="6">
        <v>0.91665115035864131</v>
      </c>
    </row>
    <row r="16" spans="1:21" x14ac:dyDescent="0.3">
      <c r="C16" s="6">
        <v>4.45</v>
      </c>
      <c r="D16" s="6">
        <v>1.198</v>
      </c>
      <c r="E16" s="6"/>
      <c r="F16" s="6">
        <v>3.64</v>
      </c>
      <c r="G16" s="25">
        <v>1.831</v>
      </c>
      <c r="H16" s="6"/>
      <c r="I16" s="6">
        <v>4.9840000000000009</v>
      </c>
      <c r="J16" s="6">
        <v>1.0901799999999999</v>
      </c>
      <c r="K16" s="6"/>
      <c r="L16" s="6">
        <v>4.1097166590805658</v>
      </c>
      <c r="M16" s="25">
        <v>1.484</v>
      </c>
      <c r="N16" s="6"/>
      <c r="O16" s="6">
        <v>6.7284000000000015</v>
      </c>
      <c r="P16" s="6">
        <v>0.99740969857370765</v>
      </c>
    </row>
    <row r="17" spans="3:16" ht="15" thickBot="1" x14ac:dyDescent="0.35">
      <c r="C17" s="6">
        <v>4.5599999999999996</v>
      </c>
      <c r="D17" s="6">
        <v>1.3420000000000001</v>
      </c>
      <c r="E17" s="6"/>
      <c r="F17" s="6"/>
      <c r="G17" s="6"/>
      <c r="H17" s="6"/>
      <c r="I17" s="6">
        <v>5.0095774647887321</v>
      </c>
      <c r="J17" s="6">
        <v>1.1861649330553823</v>
      </c>
      <c r="K17" s="6"/>
      <c r="L17" s="6"/>
      <c r="M17" s="6"/>
      <c r="N17" s="6"/>
      <c r="O17" s="4">
        <v>6.6794366197183104</v>
      </c>
      <c r="P17" s="5">
        <v>1.0852266674654378</v>
      </c>
    </row>
    <row r="18" spans="3:16" x14ac:dyDescent="0.3">
      <c r="C18" s="6">
        <v>4.45</v>
      </c>
      <c r="D18" s="6">
        <v>1.512</v>
      </c>
      <c r="E18" s="6"/>
      <c r="F18" s="6"/>
      <c r="G18" s="6"/>
      <c r="H18" s="6"/>
      <c r="I18" s="6">
        <v>4.8209999999999997</v>
      </c>
      <c r="J18" s="6">
        <v>1.3120000000000001</v>
      </c>
      <c r="K18" s="6"/>
      <c r="L18" s="6"/>
      <c r="M18" s="6"/>
      <c r="N18" s="6"/>
      <c r="O18" s="6">
        <v>6.21</v>
      </c>
      <c r="P18" s="6">
        <v>1.2003536338299221</v>
      </c>
    </row>
    <row r="19" spans="3:16" x14ac:dyDescent="0.3">
      <c r="C19" s="6">
        <v>4</v>
      </c>
      <c r="D19" s="6">
        <v>1.712</v>
      </c>
      <c r="E19" s="6"/>
      <c r="F19" s="6"/>
      <c r="G19" s="6"/>
      <c r="H19" s="6"/>
      <c r="I19" s="6">
        <v>4.2160000000000002</v>
      </c>
      <c r="J19" s="6">
        <v>1.448</v>
      </c>
      <c r="K19" s="6"/>
      <c r="L19" s="6"/>
      <c r="M19" s="6"/>
      <c r="N19" s="6"/>
      <c r="O19" s="6">
        <v>5.6916000000000002</v>
      </c>
      <c r="P19" s="6">
        <v>1.304</v>
      </c>
    </row>
    <row r="20" spans="3:16" x14ac:dyDescent="0.3">
      <c r="C20" s="6">
        <v>3.5</v>
      </c>
      <c r="D20" s="6">
        <v>1.861</v>
      </c>
      <c r="E20" s="6"/>
      <c r="F20" s="6"/>
      <c r="G20" s="6"/>
      <c r="H20" s="6"/>
      <c r="I20" s="6">
        <v>3.82</v>
      </c>
      <c r="J20" s="25">
        <v>1.657</v>
      </c>
      <c r="K20" s="6"/>
      <c r="L20" s="6"/>
      <c r="M20" s="6"/>
      <c r="N20" s="6"/>
      <c r="O20" s="6">
        <v>5.4666126626959608</v>
      </c>
      <c r="P20" s="25">
        <v>1.3959999999999999</v>
      </c>
    </row>
    <row r="21" spans="3:16" x14ac:dyDescent="0.3">
      <c r="C21" s="6">
        <v>3.2</v>
      </c>
      <c r="D21" s="6">
        <v>1.962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3:16" x14ac:dyDescent="0.3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</sheetData>
  <mergeCells count="6">
    <mergeCell ref="L7:M7"/>
    <mergeCell ref="O7:P7"/>
    <mergeCell ref="S6:U7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0D88C-3325-43E9-AC92-E2504B579581}">
  <dimension ref="A1:U25"/>
  <sheetViews>
    <sheetView workbookViewId="0">
      <selection sqref="A1:G3"/>
    </sheetView>
  </sheetViews>
  <sheetFormatPr defaultRowHeight="14.4" x14ac:dyDescent="0.3"/>
  <sheetData>
    <row r="1" spans="1:21" x14ac:dyDescent="0.3">
      <c r="B1" s="25" t="s">
        <v>35</v>
      </c>
      <c r="C1" s="25" t="s">
        <v>27</v>
      </c>
      <c r="F1" t="s">
        <v>35</v>
      </c>
      <c r="G1" t="s">
        <v>27</v>
      </c>
    </row>
    <row r="2" spans="1:21" x14ac:dyDescent="0.3">
      <c r="A2" t="s">
        <v>25</v>
      </c>
      <c r="B2">
        <v>5</v>
      </c>
      <c r="C2" t="s">
        <v>36</v>
      </c>
      <c r="E2" t="s">
        <v>28</v>
      </c>
      <c r="F2">
        <f>(B2*B2*3.14)/4</f>
        <v>19.625</v>
      </c>
      <c r="G2" t="s">
        <v>30</v>
      </c>
    </row>
    <row r="3" spans="1:21" x14ac:dyDescent="0.3">
      <c r="A3" t="s">
        <v>26</v>
      </c>
      <c r="B3">
        <v>11</v>
      </c>
      <c r="C3" t="s">
        <v>36</v>
      </c>
      <c r="E3" t="s">
        <v>29</v>
      </c>
      <c r="F3">
        <f>F2*B3</f>
        <v>215.875</v>
      </c>
      <c r="G3" t="s">
        <v>31</v>
      </c>
      <c r="S3" s="16" t="s">
        <v>22</v>
      </c>
      <c r="T3" s="16"/>
      <c r="U3" s="16"/>
    </row>
    <row r="4" spans="1:21" x14ac:dyDescent="0.3">
      <c r="S4" s="16"/>
      <c r="T4" s="16"/>
      <c r="U4" s="16"/>
    </row>
    <row r="5" spans="1:21" x14ac:dyDescent="0.3">
      <c r="C5" s="9" t="s">
        <v>0</v>
      </c>
      <c r="D5" s="10"/>
      <c r="E5" s="6"/>
      <c r="F5" s="9">
        <v>0.01</v>
      </c>
      <c r="G5" s="10"/>
      <c r="H5" s="6"/>
      <c r="I5" s="9">
        <v>0.02</v>
      </c>
      <c r="J5" s="10"/>
      <c r="K5" s="6"/>
      <c r="L5" s="9">
        <v>0.04</v>
      </c>
      <c r="M5" s="10"/>
      <c r="N5" s="6"/>
      <c r="O5" s="9">
        <v>0.06</v>
      </c>
      <c r="P5" s="10"/>
      <c r="S5" t="s">
        <v>7</v>
      </c>
      <c r="T5" t="s">
        <v>20</v>
      </c>
      <c r="U5" s="17" t="s">
        <v>12</v>
      </c>
    </row>
    <row r="6" spans="1:21" x14ac:dyDescent="0.3">
      <c r="C6" s="6" t="s">
        <v>1</v>
      </c>
      <c r="D6" s="6" t="s">
        <v>2</v>
      </c>
      <c r="E6" s="6"/>
      <c r="F6" s="6" t="s">
        <v>1</v>
      </c>
      <c r="G6" s="6" t="s">
        <v>2</v>
      </c>
      <c r="H6" s="6"/>
      <c r="I6" s="6" t="s">
        <v>1</v>
      </c>
      <c r="J6" s="6" t="s">
        <v>2</v>
      </c>
      <c r="K6" s="6"/>
      <c r="L6" s="6" t="s">
        <v>1</v>
      </c>
      <c r="M6" s="6" t="s">
        <v>2</v>
      </c>
      <c r="N6" s="6"/>
      <c r="O6" s="6" t="s">
        <v>1</v>
      </c>
      <c r="P6" s="6" t="s">
        <v>2</v>
      </c>
      <c r="T6" t="s">
        <v>3</v>
      </c>
      <c r="U6" s="17" t="s">
        <v>3</v>
      </c>
    </row>
    <row r="7" spans="1:21" x14ac:dyDescent="0.3">
      <c r="C7" s="6">
        <v>0</v>
      </c>
      <c r="D7" s="6">
        <v>0</v>
      </c>
      <c r="E7" s="6"/>
      <c r="F7" s="6">
        <v>0</v>
      </c>
      <c r="G7" s="6">
        <v>0</v>
      </c>
      <c r="H7" s="6"/>
      <c r="I7" s="6">
        <v>0</v>
      </c>
      <c r="J7" s="6">
        <v>0</v>
      </c>
      <c r="K7" s="6"/>
      <c r="L7" s="6">
        <v>0</v>
      </c>
      <c r="M7" s="6">
        <v>0</v>
      </c>
      <c r="N7" s="6"/>
      <c r="O7" s="6">
        <v>0</v>
      </c>
      <c r="P7" s="6">
        <v>0</v>
      </c>
      <c r="S7" s="6">
        <v>0.5</v>
      </c>
      <c r="T7" s="6">
        <v>1.0736000000000001</v>
      </c>
      <c r="U7" s="6">
        <v>1.28</v>
      </c>
    </row>
    <row r="8" spans="1:21" x14ac:dyDescent="0.3">
      <c r="C8" s="6">
        <v>1.5209999999999999</v>
      </c>
      <c r="D8" s="6">
        <v>0.36099999999999999</v>
      </c>
      <c r="E8" s="6"/>
      <c r="F8" s="6">
        <v>1.2150000000000001</v>
      </c>
      <c r="G8" s="6">
        <v>0.16564867925408144</v>
      </c>
      <c r="H8" s="6"/>
      <c r="I8" s="6">
        <v>2.0837699999999999</v>
      </c>
      <c r="J8" s="6">
        <v>0.31908013474887703</v>
      </c>
      <c r="K8" s="6"/>
      <c r="L8" s="6">
        <v>1.7871973365617433</v>
      </c>
      <c r="M8" s="6">
        <v>0.14499999999999999</v>
      </c>
      <c r="N8" s="6"/>
      <c r="O8" s="6">
        <v>2.5020762711864406</v>
      </c>
      <c r="P8" s="6">
        <v>0.16200000000000001</v>
      </c>
      <c r="S8" s="6">
        <v>1</v>
      </c>
      <c r="T8" s="6">
        <v>1.0120071866067781</v>
      </c>
      <c r="U8" s="6">
        <v>1.18</v>
      </c>
    </row>
    <row r="9" spans="1:21" x14ac:dyDescent="0.3">
      <c r="C9" s="6">
        <v>2.61</v>
      </c>
      <c r="D9" s="6">
        <v>0.59099999999999997</v>
      </c>
      <c r="E9" s="6"/>
      <c r="F9" s="6">
        <v>2.0099999999999998</v>
      </c>
      <c r="G9" s="6">
        <v>0.30099999999999999</v>
      </c>
      <c r="H9" s="6"/>
      <c r="I9" s="6">
        <v>4.28125</v>
      </c>
      <c r="J9" s="6">
        <v>0.55000000000000004</v>
      </c>
      <c r="K9" s="6"/>
      <c r="L9" s="6">
        <v>3.0919249394673121</v>
      </c>
      <c r="M9" s="6">
        <v>0.263479311736949</v>
      </c>
      <c r="N9" s="6"/>
      <c r="O9" s="6">
        <v>4.3286949152542364</v>
      </c>
      <c r="P9" s="6">
        <v>0.25130000000000002</v>
      </c>
      <c r="S9" s="6">
        <v>2</v>
      </c>
      <c r="T9" s="6">
        <v>0.9489319464443059</v>
      </c>
      <c r="U9" s="6">
        <v>1.1317306793883795</v>
      </c>
    </row>
    <row r="10" spans="1:21" x14ac:dyDescent="0.3">
      <c r="C10" s="6">
        <v>3.81</v>
      </c>
      <c r="D10" s="6">
        <v>0.81200000000000006</v>
      </c>
      <c r="E10" s="6"/>
      <c r="F10" s="6">
        <v>2.6</v>
      </c>
      <c r="G10" s="6">
        <v>0.4</v>
      </c>
      <c r="H10" s="6"/>
      <c r="I10" s="6">
        <v>5.2</v>
      </c>
      <c r="J10" s="6">
        <v>0.64200000000000002</v>
      </c>
      <c r="K10" s="6"/>
      <c r="L10" s="6">
        <v>4.4128329297820823</v>
      </c>
      <c r="M10" s="6">
        <v>0.37</v>
      </c>
      <c r="N10" s="6"/>
      <c r="O10" s="6">
        <v>6.1779661016949152</v>
      </c>
      <c r="P10" s="6">
        <v>0.36</v>
      </c>
      <c r="S10" s="6">
        <v>4</v>
      </c>
      <c r="T10" s="6">
        <v>0.88585670628183344</v>
      </c>
      <c r="U10" s="6">
        <v>1.0059</v>
      </c>
    </row>
    <row r="11" spans="1:21" x14ac:dyDescent="0.3">
      <c r="C11" s="6">
        <v>4.5</v>
      </c>
      <c r="D11" s="6">
        <v>0.92100000000000004</v>
      </c>
      <c r="E11" s="6"/>
      <c r="F11" s="6">
        <v>4.2</v>
      </c>
      <c r="G11" s="6">
        <v>0.59405043594567142</v>
      </c>
      <c r="H11" s="6"/>
      <c r="I11" s="6">
        <v>5.71</v>
      </c>
      <c r="J11" s="6">
        <v>0.69199999999999995</v>
      </c>
      <c r="K11" s="6"/>
      <c r="L11" s="6">
        <v>6.2000302663438251</v>
      </c>
      <c r="M11" s="6">
        <v>0.56000000000000005</v>
      </c>
      <c r="N11" s="6"/>
      <c r="O11" s="6">
        <v>9</v>
      </c>
      <c r="P11" s="6">
        <v>0.52</v>
      </c>
      <c r="S11" s="6">
        <v>6</v>
      </c>
      <c r="T11" s="6">
        <v>0.82384673684210519</v>
      </c>
      <c r="U11" s="6">
        <v>0.95562849986910947</v>
      </c>
    </row>
    <row r="12" spans="1:21" x14ac:dyDescent="0.3">
      <c r="C12" s="6">
        <v>4.9626000000000001</v>
      </c>
      <c r="D12" s="6">
        <v>1.0625</v>
      </c>
      <c r="E12" s="6"/>
      <c r="F12" s="6">
        <v>5.82</v>
      </c>
      <c r="G12" s="6">
        <v>0.84</v>
      </c>
      <c r="H12" s="6"/>
      <c r="I12" s="6">
        <v>6.6</v>
      </c>
      <c r="J12" s="6">
        <v>0.82</v>
      </c>
      <c r="K12" s="6"/>
      <c r="L12" s="6">
        <v>8.4499999999999993</v>
      </c>
      <c r="M12" s="6">
        <v>0.73</v>
      </c>
      <c r="N12" s="6"/>
      <c r="O12" s="6">
        <v>11.829999999999998</v>
      </c>
      <c r="P12" s="6">
        <v>0.7</v>
      </c>
    </row>
    <row r="13" spans="1:21" x14ac:dyDescent="0.3">
      <c r="C13" s="6">
        <v>4.9703999999999997</v>
      </c>
      <c r="D13" s="6">
        <v>1.0736000000000001</v>
      </c>
      <c r="E13" s="6"/>
      <c r="F13" s="6">
        <v>5.8355154929577466</v>
      </c>
      <c r="G13" s="6">
        <v>1.0120071866067781</v>
      </c>
      <c r="H13" s="6"/>
      <c r="I13" s="6">
        <v>6.8130253521126773</v>
      </c>
      <c r="J13" s="6">
        <v>0.9489319464443059</v>
      </c>
      <c r="K13" s="6"/>
      <c r="L13" s="6">
        <v>8.5837183098591545</v>
      </c>
      <c r="M13" s="6">
        <v>0.88585670628183344</v>
      </c>
      <c r="N13" s="6"/>
      <c r="O13" s="6">
        <v>11.889397183098593</v>
      </c>
      <c r="P13" s="6">
        <v>0.82384673684210519</v>
      </c>
    </row>
    <row r="14" spans="1:21" x14ac:dyDescent="0.3">
      <c r="C14" s="6">
        <v>4.82</v>
      </c>
      <c r="D14" s="6">
        <v>1.1599999999999999</v>
      </c>
      <c r="E14" s="6"/>
      <c r="F14" s="6">
        <v>3.67</v>
      </c>
      <c r="G14" s="25">
        <v>1.1870000000000001</v>
      </c>
      <c r="H14" s="6"/>
      <c r="I14" s="6">
        <v>6.61</v>
      </c>
      <c r="J14" s="6">
        <v>1.02</v>
      </c>
      <c r="K14" s="6"/>
      <c r="L14" s="6">
        <v>6.12</v>
      </c>
      <c r="M14" s="25">
        <v>1.0209999999999999</v>
      </c>
      <c r="N14" s="6"/>
      <c r="O14" s="6">
        <v>10.210000000000001</v>
      </c>
      <c r="P14" s="25">
        <v>0.95199999999999996</v>
      </c>
    </row>
    <row r="15" spans="1:21" x14ac:dyDescent="0.3">
      <c r="C15" s="6">
        <v>4.0999999999999996</v>
      </c>
      <c r="D15" s="6">
        <v>1.25</v>
      </c>
      <c r="E15" s="6"/>
      <c r="F15" s="6"/>
      <c r="G15" s="6"/>
      <c r="H15" s="6"/>
      <c r="I15" s="6">
        <v>5.92</v>
      </c>
      <c r="J15" s="6">
        <v>1.07</v>
      </c>
      <c r="K15" s="6"/>
      <c r="L15" s="6"/>
      <c r="M15" s="6"/>
      <c r="N15" s="6"/>
      <c r="O15" s="6"/>
      <c r="P15" s="6"/>
    </row>
    <row r="16" spans="1:21" x14ac:dyDescent="0.3">
      <c r="C16" s="6">
        <v>3.5</v>
      </c>
      <c r="D16" s="25">
        <v>1.2829999999999999</v>
      </c>
      <c r="E16" s="6"/>
      <c r="F16" s="6"/>
      <c r="G16" s="6"/>
      <c r="H16" s="6"/>
      <c r="I16" s="6">
        <v>4.4461337156371066</v>
      </c>
      <c r="J16" s="25">
        <v>1.1319999999999999</v>
      </c>
      <c r="K16" s="6"/>
      <c r="L16" s="6"/>
      <c r="M16" s="6"/>
      <c r="N16" s="6"/>
      <c r="O16" s="6"/>
      <c r="P16" s="6"/>
    </row>
    <row r="18" spans="15:18" x14ac:dyDescent="0.3">
      <c r="O18" s="25"/>
      <c r="P18" s="25"/>
      <c r="Q18" s="25"/>
      <c r="R18" s="25"/>
    </row>
    <row r="19" spans="15:18" x14ac:dyDescent="0.3">
      <c r="O19" s="25"/>
      <c r="P19" s="25"/>
      <c r="Q19" s="25"/>
      <c r="R19" s="25"/>
    </row>
    <row r="20" spans="15:18" x14ac:dyDescent="0.3">
      <c r="O20" s="25"/>
      <c r="P20" s="25"/>
      <c r="Q20" s="25"/>
      <c r="R20" s="25"/>
    </row>
    <row r="21" spans="15:18" x14ac:dyDescent="0.3">
      <c r="O21" s="25"/>
      <c r="P21" s="25"/>
      <c r="Q21" s="25"/>
      <c r="R21" s="25"/>
    </row>
    <row r="22" spans="15:18" x14ac:dyDescent="0.3">
      <c r="O22" s="25"/>
      <c r="P22" s="25"/>
      <c r="Q22" s="25"/>
      <c r="R22" s="25"/>
    </row>
    <row r="23" spans="15:18" x14ac:dyDescent="0.3">
      <c r="O23" s="25"/>
      <c r="P23" s="25"/>
      <c r="Q23" s="25"/>
      <c r="R23" s="25"/>
    </row>
    <row r="24" spans="15:18" x14ac:dyDescent="0.3">
      <c r="O24" s="25"/>
      <c r="P24" s="25"/>
      <c r="Q24" s="25"/>
      <c r="R24" s="25"/>
    </row>
    <row r="25" spans="15:18" x14ac:dyDescent="0.3">
      <c r="O25" s="25"/>
      <c r="P25" s="25"/>
      <c r="Q25" s="25"/>
      <c r="R25" s="25"/>
    </row>
  </sheetData>
  <mergeCells count="6">
    <mergeCell ref="S3:U4"/>
    <mergeCell ref="O5:P5"/>
    <mergeCell ref="C5:D5"/>
    <mergeCell ref="F5:G5"/>
    <mergeCell ref="I5:J5"/>
    <mergeCell ref="L5:M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D421-79D1-429B-BA59-0D8073FCB6E1}">
  <dimension ref="A1:V33"/>
  <sheetViews>
    <sheetView zoomScale="85" zoomScaleNormal="85" workbookViewId="0">
      <selection activeCell="N4" sqref="N4"/>
    </sheetView>
  </sheetViews>
  <sheetFormatPr defaultRowHeight="14.4" x14ac:dyDescent="0.3"/>
  <sheetData>
    <row r="1" spans="1:22" x14ac:dyDescent="0.3">
      <c r="A1" s="25"/>
      <c r="B1" s="25" t="s">
        <v>35</v>
      </c>
      <c r="C1" s="25" t="s">
        <v>27</v>
      </c>
      <c r="D1" s="25"/>
      <c r="E1" s="25"/>
      <c r="F1" s="25" t="s">
        <v>35</v>
      </c>
      <c r="G1" s="25" t="s">
        <v>27</v>
      </c>
    </row>
    <row r="2" spans="1:22" x14ac:dyDescent="0.3">
      <c r="A2" s="25" t="s">
        <v>25</v>
      </c>
      <c r="B2" s="25">
        <v>5</v>
      </c>
      <c r="C2" s="25" t="s">
        <v>36</v>
      </c>
      <c r="D2" s="25"/>
      <c r="E2" s="25" t="s">
        <v>28</v>
      </c>
      <c r="F2" s="25">
        <f>(B2*B2*3.14)/4</f>
        <v>19.625</v>
      </c>
      <c r="G2" s="25" t="s">
        <v>30</v>
      </c>
    </row>
    <row r="3" spans="1:22" x14ac:dyDescent="0.3">
      <c r="A3" s="25" t="s">
        <v>26</v>
      </c>
      <c r="B3" s="25">
        <v>11</v>
      </c>
      <c r="C3" s="25" t="s">
        <v>36</v>
      </c>
      <c r="D3" s="25"/>
      <c r="E3" s="25" t="s">
        <v>29</v>
      </c>
      <c r="F3" s="25">
        <f>F2*B3</f>
        <v>215.875</v>
      </c>
      <c r="G3" s="25" t="s">
        <v>31</v>
      </c>
    </row>
    <row r="7" spans="1:22" x14ac:dyDescent="0.3">
      <c r="D7" s="9" t="s">
        <v>0</v>
      </c>
      <c r="E7" s="10"/>
      <c r="F7" s="6"/>
      <c r="G7" s="9">
        <v>0.01</v>
      </c>
      <c r="H7" s="10"/>
      <c r="I7" s="6"/>
      <c r="J7" s="9">
        <v>0.02</v>
      </c>
      <c r="K7" s="10"/>
      <c r="L7" s="6"/>
      <c r="M7" s="9">
        <v>0.04</v>
      </c>
      <c r="N7" s="10"/>
      <c r="O7" s="6"/>
      <c r="P7" s="9">
        <v>0.06</v>
      </c>
      <c r="Q7" s="10"/>
      <c r="T7" s="16" t="s">
        <v>24</v>
      </c>
      <c r="U7" s="16"/>
      <c r="V7" s="16"/>
    </row>
    <row r="8" spans="1:22" x14ac:dyDescent="0.3">
      <c r="D8" s="6" t="s">
        <v>1</v>
      </c>
      <c r="E8" s="6" t="s">
        <v>2</v>
      </c>
      <c r="F8" s="6"/>
      <c r="G8" s="6" t="s">
        <v>1</v>
      </c>
      <c r="H8" s="6" t="s">
        <v>2</v>
      </c>
      <c r="I8" s="6"/>
      <c r="J8" s="6" t="s">
        <v>1</v>
      </c>
      <c r="K8" s="6" t="s">
        <v>2</v>
      </c>
      <c r="L8" s="6"/>
      <c r="M8" s="6" t="s">
        <v>1</v>
      </c>
      <c r="N8" s="6" t="s">
        <v>2</v>
      </c>
      <c r="O8" s="6"/>
      <c r="P8" s="6" t="s">
        <v>1</v>
      </c>
      <c r="Q8" s="6" t="s">
        <v>2</v>
      </c>
      <c r="T8" s="16"/>
      <c r="U8" s="16"/>
      <c r="V8" s="16"/>
    </row>
    <row r="9" spans="1:22" x14ac:dyDescent="0.3">
      <c r="D9" s="6">
        <v>0</v>
      </c>
      <c r="E9" s="6">
        <v>0</v>
      </c>
      <c r="F9" s="6"/>
      <c r="G9" s="6">
        <v>0</v>
      </c>
      <c r="H9" s="6">
        <v>0</v>
      </c>
      <c r="I9" s="6"/>
      <c r="J9" s="6">
        <v>0</v>
      </c>
      <c r="K9" s="6">
        <v>0</v>
      </c>
      <c r="L9" s="6"/>
      <c r="M9" s="6">
        <v>0</v>
      </c>
      <c r="N9" s="6">
        <v>0</v>
      </c>
      <c r="O9" s="6"/>
      <c r="P9" s="6">
        <v>0</v>
      </c>
      <c r="Q9" s="6">
        <v>0</v>
      </c>
      <c r="T9" s="17" t="s">
        <v>8</v>
      </c>
      <c r="U9" s="17" t="s">
        <v>20</v>
      </c>
      <c r="V9" s="17" t="s">
        <v>12</v>
      </c>
    </row>
    <row r="10" spans="1:22" x14ac:dyDescent="0.3">
      <c r="D10" s="6">
        <v>1.2</v>
      </c>
      <c r="E10" s="6">
        <v>0.40500000000000003</v>
      </c>
      <c r="F10" s="6"/>
      <c r="G10" s="6">
        <v>1.45</v>
      </c>
      <c r="H10" s="6">
        <v>0.32100000000000001</v>
      </c>
      <c r="I10" s="6"/>
      <c r="J10" s="6">
        <v>1.56</v>
      </c>
      <c r="K10" s="6">
        <v>0.22125</v>
      </c>
      <c r="L10" s="6"/>
      <c r="M10" s="6">
        <v>2.262</v>
      </c>
      <c r="N10" s="6">
        <v>0.28098614958448753</v>
      </c>
      <c r="O10" s="6"/>
      <c r="P10" s="6">
        <v>2.5</v>
      </c>
      <c r="Q10" s="6">
        <v>0.20329205261008787</v>
      </c>
      <c r="T10" s="17"/>
      <c r="U10" s="17" t="s">
        <v>3</v>
      </c>
      <c r="V10" s="17" t="s">
        <v>3</v>
      </c>
    </row>
    <row r="11" spans="1:22" x14ac:dyDescent="0.3">
      <c r="D11" s="6">
        <v>2</v>
      </c>
      <c r="E11" s="6">
        <v>0.56000000000000005</v>
      </c>
      <c r="F11" s="6"/>
      <c r="G11" s="6">
        <v>3.46</v>
      </c>
      <c r="H11" s="6">
        <v>0.51200000000000001</v>
      </c>
      <c r="I11" s="6"/>
      <c r="J11" s="6">
        <v>2.4</v>
      </c>
      <c r="K11" s="6">
        <v>0.33629999999999999</v>
      </c>
      <c r="L11" s="6"/>
      <c r="M11" s="6">
        <v>5.3975999999999997</v>
      </c>
      <c r="N11" s="6">
        <v>0.5</v>
      </c>
      <c r="O11" s="6"/>
      <c r="P11" s="6">
        <v>5.0999999999999996</v>
      </c>
      <c r="Q11" s="6">
        <v>0.35</v>
      </c>
      <c r="T11" s="6">
        <v>0.5</v>
      </c>
      <c r="U11" s="8">
        <v>0.9662400000000001</v>
      </c>
      <c r="V11" s="6">
        <v>1.1200000000000001</v>
      </c>
    </row>
    <row r="12" spans="1:22" x14ac:dyDescent="0.3">
      <c r="D12" s="6">
        <v>3</v>
      </c>
      <c r="E12" s="6">
        <v>0.65</v>
      </c>
      <c r="F12" s="6"/>
      <c r="G12" s="6">
        <v>6.21</v>
      </c>
      <c r="H12" s="6">
        <v>0.78200000000000003</v>
      </c>
      <c r="I12" s="6"/>
      <c r="J12" s="6">
        <v>3.8</v>
      </c>
      <c r="K12" s="6">
        <v>0.48675000000000007</v>
      </c>
      <c r="L12" s="6"/>
      <c r="M12" s="6">
        <v>9.6875999999999998</v>
      </c>
      <c r="N12" s="6">
        <v>0.68452077562326874</v>
      </c>
      <c r="O12" s="6"/>
      <c r="P12" s="6">
        <v>7.2</v>
      </c>
      <c r="Q12" s="6">
        <v>0.44724251574219337</v>
      </c>
      <c r="T12" s="6">
        <v>1</v>
      </c>
      <c r="U12" s="8">
        <v>0.91080646794610032</v>
      </c>
      <c r="V12" s="6">
        <v>1.056</v>
      </c>
    </row>
    <row r="13" spans="1:22" x14ac:dyDescent="0.3">
      <c r="D13" s="6">
        <v>4.12</v>
      </c>
      <c r="E13" s="6">
        <v>0.75</v>
      </c>
      <c r="F13" s="6"/>
      <c r="G13" s="11">
        <v>6.8859082816901402</v>
      </c>
      <c r="H13" s="8">
        <v>0.91080646794610032</v>
      </c>
      <c r="I13" s="6"/>
      <c r="J13" s="6">
        <v>5.0999999999999996</v>
      </c>
      <c r="K13" s="6">
        <v>0.57999999999999996</v>
      </c>
      <c r="L13" s="6"/>
      <c r="M13" s="11">
        <v>10.472136338028168</v>
      </c>
      <c r="N13" s="8">
        <v>0.81840000000000002</v>
      </c>
      <c r="O13" s="6"/>
      <c r="P13" s="6">
        <v>10.8</v>
      </c>
      <c r="Q13" s="6">
        <v>0.60987615783026361</v>
      </c>
      <c r="T13" s="6">
        <v>2</v>
      </c>
      <c r="U13" s="8">
        <v>0.85403875179987532</v>
      </c>
      <c r="V13" s="6">
        <v>0.98699999999999999</v>
      </c>
    </row>
    <row r="14" spans="1:22" x14ac:dyDescent="0.3">
      <c r="D14" s="6">
        <v>4.6100000000000003</v>
      </c>
      <c r="E14" s="6">
        <v>0.8</v>
      </c>
      <c r="F14" s="6"/>
      <c r="G14" s="8">
        <v>6.87</v>
      </c>
      <c r="H14" s="8">
        <v>0.98499999999999999</v>
      </c>
      <c r="I14" s="6"/>
      <c r="J14" s="6">
        <v>6.3</v>
      </c>
      <c r="K14" s="6">
        <v>0.65</v>
      </c>
      <c r="L14" s="6"/>
      <c r="M14" s="6">
        <v>10.1</v>
      </c>
      <c r="N14" s="6">
        <v>0.89</v>
      </c>
      <c r="O14" s="6"/>
      <c r="P14" s="6">
        <v>11.99</v>
      </c>
      <c r="Q14" s="6">
        <v>0.65</v>
      </c>
      <c r="T14" s="6">
        <v>4</v>
      </c>
      <c r="U14" s="8">
        <v>0.81840000000000002</v>
      </c>
      <c r="V14" s="6">
        <v>0.80938955539558566</v>
      </c>
    </row>
    <row r="15" spans="1:22" ht="15" thickBot="1" x14ac:dyDescent="0.35">
      <c r="D15" s="6">
        <v>5.05</v>
      </c>
      <c r="E15" s="6">
        <v>0.85</v>
      </c>
      <c r="F15" s="6"/>
      <c r="G15" s="8">
        <v>5.9</v>
      </c>
      <c r="H15" s="8">
        <v>1.034</v>
      </c>
      <c r="I15" s="6"/>
      <c r="J15" s="6">
        <v>6.7</v>
      </c>
      <c r="K15" s="6">
        <v>0.68</v>
      </c>
      <c r="L15" s="6"/>
      <c r="M15" s="6">
        <v>9.5</v>
      </c>
      <c r="N15" s="6">
        <v>0.92800000000000005</v>
      </c>
      <c r="O15" s="6"/>
      <c r="P15" s="6">
        <v>13.1</v>
      </c>
      <c r="Q15" s="6">
        <v>0.69</v>
      </c>
      <c r="T15" s="6">
        <v>6</v>
      </c>
      <c r="U15" s="13">
        <v>0.76119999999999999</v>
      </c>
      <c r="V15" s="6">
        <v>0.9</v>
      </c>
    </row>
    <row r="16" spans="1:22" x14ac:dyDescent="0.3">
      <c r="D16" s="6">
        <v>5.24</v>
      </c>
      <c r="E16" s="6">
        <v>0.871</v>
      </c>
      <c r="F16" s="6"/>
      <c r="G16" s="6">
        <v>5.2</v>
      </c>
      <c r="H16" s="25">
        <v>1.0640000000000001</v>
      </c>
      <c r="I16" s="6"/>
      <c r="J16" s="6">
        <v>7.2</v>
      </c>
      <c r="K16" s="6">
        <v>0.71</v>
      </c>
      <c r="L16" s="6"/>
      <c r="M16" s="6">
        <v>6.2732728632951407</v>
      </c>
      <c r="N16" s="25">
        <v>0.93600000000000005</v>
      </c>
      <c r="O16" s="6"/>
      <c r="P16" s="6">
        <v>13.45</v>
      </c>
      <c r="Q16" s="6">
        <v>0.71</v>
      </c>
    </row>
    <row r="17" spans="4:17" x14ac:dyDescent="0.3">
      <c r="D17" s="6">
        <v>5.6</v>
      </c>
      <c r="E17" s="6">
        <v>0.91400000000000003</v>
      </c>
      <c r="F17" s="6"/>
      <c r="G17" s="6"/>
      <c r="H17" s="6"/>
      <c r="I17" s="6"/>
      <c r="J17" s="6">
        <v>7.4</v>
      </c>
      <c r="K17" s="6">
        <v>0.73</v>
      </c>
      <c r="L17" s="6"/>
      <c r="M17" s="6"/>
      <c r="N17" s="6"/>
      <c r="O17" s="6"/>
      <c r="P17" s="6">
        <v>14.5</v>
      </c>
      <c r="Q17" s="6">
        <v>0.74</v>
      </c>
    </row>
    <row r="18" spans="4:17" x14ac:dyDescent="0.3">
      <c r="D18" s="6">
        <v>5.75</v>
      </c>
      <c r="E18" s="6">
        <v>0.96</v>
      </c>
      <c r="F18" s="6"/>
      <c r="G18" s="6"/>
      <c r="H18" s="6"/>
      <c r="I18" s="6"/>
      <c r="J18" s="6">
        <v>7.5</v>
      </c>
      <c r="K18" s="6">
        <v>0.74</v>
      </c>
      <c r="L18" s="6"/>
      <c r="M18" s="6"/>
      <c r="N18" s="6"/>
      <c r="O18" s="6"/>
      <c r="P18" s="6">
        <v>14.742000000000001</v>
      </c>
      <c r="Q18" s="6">
        <v>0.76100000000000001</v>
      </c>
    </row>
    <row r="19" spans="4:17" ht="15" thickBot="1" x14ac:dyDescent="0.35">
      <c r="D19" s="11">
        <v>5.7656639999999992</v>
      </c>
      <c r="E19" s="8">
        <v>0.9662400000000001</v>
      </c>
      <c r="F19" s="6"/>
      <c r="G19" s="6"/>
      <c r="H19" s="6"/>
      <c r="I19" s="6"/>
      <c r="J19" s="11">
        <v>8.1756304225352121</v>
      </c>
      <c r="K19" s="8">
        <v>0.85403875179987532</v>
      </c>
      <c r="L19" s="6"/>
      <c r="M19" s="6"/>
      <c r="N19" s="6"/>
      <c r="O19" s="6"/>
      <c r="P19" s="12">
        <v>14.742852507042254</v>
      </c>
      <c r="Q19" s="13">
        <v>0.76119999999999999</v>
      </c>
    </row>
    <row r="20" spans="4:17" x14ac:dyDescent="0.3">
      <c r="D20" s="6">
        <v>5.76</v>
      </c>
      <c r="E20" s="6">
        <v>0.99099999999999999</v>
      </c>
      <c r="F20" s="6"/>
      <c r="G20" s="6"/>
      <c r="H20" s="6"/>
      <c r="I20" s="6"/>
      <c r="J20" s="6">
        <v>7.9</v>
      </c>
      <c r="K20" s="6">
        <v>0.91</v>
      </c>
      <c r="L20" s="6"/>
      <c r="M20" s="6"/>
      <c r="N20" s="6"/>
      <c r="O20" s="6"/>
      <c r="P20" s="6">
        <v>14.7</v>
      </c>
      <c r="Q20" s="6">
        <v>0.82</v>
      </c>
    </row>
    <row r="21" spans="4:17" x14ac:dyDescent="0.3">
      <c r="D21" s="6">
        <v>5.65</v>
      </c>
      <c r="E21" s="6">
        <v>1.03</v>
      </c>
      <c r="F21" s="6"/>
      <c r="G21" s="6"/>
      <c r="H21" s="6"/>
      <c r="I21" s="6"/>
      <c r="J21" s="6">
        <v>7.5</v>
      </c>
      <c r="K21" s="6">
        <v>0.94</v>
      </c>
      <c r="L21" s="6"/>
      <c r="M21" s="6"/>
      <c r="N21" s="6"/>
      <c r="O21" s="6"/>
      <c r="P21" s="6">
        <v>13.2</v>
      </c>
      <c r="Q21" s="25">
        <v>0.90300000000000002</v>
      </c>
    </row>
    <row r="22" spans="4:17" x14ac:dyDescent="0.3">
      <c r="D22" s="6">
        <v>5.0999999999999996</v>
      </c>
      <c r="E22" s="6">
        <v>1.0900000000000001</v>
      </c>
      <c r="F22" s="6"/>
      <c r="G22" s="6"/>
      <c r="H22" s="6"/>
      <c r="I22" s="6"/>
      <c r="J22" s="6">
        <v>7</v>
      </c>
      <c r="K22" s="6">
        <v>0.96199999999999997</v>
      </c>
      <c r="L22" s="6"/>
      <c r="M22" s="6"/>
      <c r="N22" s="6"/>
      <c r="O22" s="6"/>
      <c r="P22" s="6"/>
      <c r="Q22" s="6"/>
    </row>
    <row r="23" spans="4:17" x14ac:dyDescent="0.3">
      <c r="D23" s="6">
        <v>4.1500000000000004</v>
      </c>
      <c r="E23" s="25">
        <v>1.125</v>
      </c>
      <c r="F23" s="6"/>
      <c r="G23" s="6"/>
      <c r="H23" s="6"/>
      <c r="I23" s="6"/>
      <c r="J23" s="6">
        <v>6.1</v>
      </c>
      <c r="K23" s="25">
        <v>0.99099999999999999</v>
      </c>
      <c r="L23" s="6"/>
      <c r="M23" s="6"/>
      <c r="N23" s="6"/>
      <c r="O23" s="6"/>
      <c r="P23" s="6"/>
      <c r="Q23" s="6"/>
    </row>
    <row r="26" spans="4:17" x14ac:dyDescent="0.3">
      <c r="N26" s="25"/>
      <c r="O26" s="25"/>
      <c r="P26" s="25"/>
      <c r="Q26" s="25"/>
    </row>
    <row r="27" spans="4:17" x14ac:dyDescent="0.3">
      <c r="N27" s="25"/>
      <c r="O27" s="25"/>
      <c r="P27" s="25"/>
      <c r="Q27" s="25"/>
    </row>
    <row r="28" spans="4:17" x14ac:dyDescent="0.3">
      <c r="N28" s="25"/>
      <c r="O28" s="25"/>
      <c r="P28" s="25"/>
      <c r="Q28" s="25"/>
    </row>
    <row r="29" spans="4:17" x14ac:dyDescent="0.3">
      <c r="N29" s="25"/>
      <c r="O29" s="25"/>
      <c r="P29" s="25"/>
      <c r="Q29" s="25"/>
    </row>
    <row r="30" spans="4:17" x14ac:dyDescent="0.3">
      <c r="N30" s="25"/>
      <c r="O30" s="25"/>
      <c r="P30" s="25"/>
      <c r="Q30" s="25"/>
    </row>
    <row r="31" spans="4:17" x14ac:dyDescent="0.3">
      <c r="N31" s="25"/>
      <c r="O31" s="25"/>
      <c r="P31" s="25"/>
      <c r="Q31" s="25"/>
    </row>
    <row r="32" spans="4:17" x14ac:dyDescent="0.3">
      <c r="N32" s="25"/>
      <c r="O32" s="25"/>
      <c r="P32" s="25"/>
      <c r="Q32" s="25"/>
    </row>
    <row r="33" spans="14:17" x14ac:dyDescent="0.3">
      <c r="N33" s="25"/>
      <c r="O33" s="25"/>
      <c r="P33" s="25"/>
      <c r="Q33" s="25"/>
    </row>
  </sheetData>
  <mergeCells count="6">
    <mergeCell ref="T7:V8"/>
    <mergeCell ref="D7:E7"/>
    <mergeCell ref="G7:H7"/>
    <mergeCell ref="J7:K7"/>
    <mergeCell ref="M7:N7"/>
    <mergeCell ref="P7:Q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25D54-4D71-49EA-93C1-F14A6BA2DA35}">
  <dimension ref="C2:Z45"/>
  <sheetViews>
    <sheetView zoomScale="85" zoomScaleNormal="85" workbookViewId="0">
      <selection activeCell="J50" sqref="J50"/>
    </sheetView>
  </sheetViews>
  <sheetFormatPr defaultRowHeight="14.4" x14ac:dyDescent="0.3"/>
  <sheetData>
    <row r="2" spans="3:26" x14ac:dyDescent="0.3">
      <c r="C2" s="17" t="s">
        <v>21</v>
      </c>
      <c r="K2" s="17" t="s">
        <v>21</v>
      </c>
      <c r="L2" s="17"/>
      <c r="S2" s="17" t="s">
        <v>21</v>
      </c>
      <c r="T2" s="17"/>
    </row>
    <row r="3" spans="3:26" x14ac:dyDescent="0.3">
      <c r="C3" s="3" t="s">
        <v>6</v>
      </c>
      <c r="D3" s="18" t="s">
        <v>4</v>
      </c>
      <c r="E3" s="6"/>
      <c r="F3" s="6"/>
      <c r="G3" s="6"/>
      <c r="H3" s="8"/>
      <c r="I3" s="6"/>
      <c r="J3" s="6"/>
      <c r="K3" s="19" t="s">
        <v>7</v>
      </c>
      <c r="L3" s="18" t="s">
        <v>4</v>
      </c>
      <c r="M3" s="6"/>
      <c r="N3" s="6"/>
      <c r="O3" s="6"/>
      <c r="P3" s="6"/>
      <c r="Q3" s="6"/>
      <c r="R3" s="6"/>
      <c r="S3" s="3" t="s">
        <v>8</v>
      </c>
      <c r="T3" s="18" t="s">
        <v>4</v>
      </c>
      <c r="U3" s="6"/>
      <c r="V3" s="6"/>
      <c r="W3" s="6"/>
      <c r="X3" s="6"/>
      <c r="Y3" s="6"/>
      <c r="Z3" s="14"/>
    </row>
    <row r="4" spans="3:26" x14ac:dyDescent="0.3">
      <c r="C4" s="3"/>
      <c r="D4" s="18" t="s">
        <v>20</v>
      </c>
      <c r="E4" s="21" t="s">
        <v>5</v>
      </c>
      <c r="F4" s="21" t="s">
        <v>5</v>
      </c>
      <c r="G4" s="6" t="s">
        <v>4</v>
      </c>
      <c r="H4" s="8"/>
      <c r="I4" s="6"/>
      <c r="J4" s="6"/>
      <c r="K4" s="19"/>
      <c r="L4" s="18" t="s">
        <v>20</v>
      </c>
      <c r="M4" s="6" t="s">
        <v>5</v>
      </c>
      <c r="N4" s="6" t="s">
        <v>5</v>
      </c>
      <c r="O4" s="6" t="s">
        <v>4</v>
      </c>
      <c r="P4" s="6"/>
      <c r="Q4" s="6"/>
      <c r="R4" s="6"/>
      <c r="S4" s="3"/>
      <c r="T4" s="18" t="s">
        <v>20</v>
      </c>
      <c r="U4" s="6" t="s">
        <v>5</v>
      </c>
      <c r="V4" s="6" t="s">
        <v>5</v>
      </c>
      <c r="W4" s="6" t="s">
        <v>4</v>
      </c>
      <c r="X4" s="6"/>
      <c r="Y4" s="6"/>
      <c r="Z4" s="14"/>
    </row>
    <row r="5" spans="3:26" x14ac:dyDescent="0.3">
      <c r="C5" s="6" t="s">
        <v>19</v>
      </c>
      <c r="D5" s="6" t="s">
        <v>10</v>
      </c>
      <c r="E5" s="21" t="s">
        <v>11</v>
      </c>
      <c r="F5" s="21" t="s">
        <v>15</v>
      </c>
      <c r="G5" s="6" t="s">
        <v>18</v>
      </c>
      <c r="H5" s="8" t="s">
        <v>17</v>
      </c>
      <c r="I5" s="6"/>
      <c r="J5" s="6"/>
      <c r="K5" s="6" t="s">
        <v>19</v>
      </c>
      <c r="L5" s="6" t="s">
        <v>10</v>
      </c>
      <c r="M5" s="6" t="s">
        <v>16</v>
      </c>
      <c r="N5" s="6" t="s">
        <v>15</v>
      </c>
      <c r="O5" s="6" t="s">
        <v>18</v>
      </c>
      <c r="P5" s="8" t="s">
        <v>17</v>
      </c>
      <c r="Q5" s="6"/>
      <c r="R5" s="6"/>
      <c r="S5" s="6" t="s">
        <v>19</v>
      </c>
      <c r="T5" s="6" t="s">
        <v>10</v>
      </c>
      <c r="U5" s="6" t="s">
        <v>16</v>
      </c>
      <c r="V5" s="6" t="s">
        <v>15</v>
      </c>
      <c r="W5" s="6" t="s">
        <v>18</v>
      </c>
      <c r="X5" s="8" t="s">
        <v>17</v>
      </c>
      <c r="Y5" s="6"/>
    </row>
    <row r="6" spans="3:26" x14ac:dyDescent="0.3">
      <c r="C6" s="6">
        <v>0.5</v>
      </c>
      <c r="D6" s="6">
        <v>4.5599999999999996</v>
      </c>
      <c r="E6" s="6">
        <v>1.3420000000000001</v>
      </c>
      <c r="F6" s="25">
        <v>1.962</v>
      </c>
      <c r="G6" s="8">
        <v>3.2</v>
      </c>
      <c r="H6" s="8">
        <v>339.79135618479876</v>
      </c>
      <c r="I6" s="6"/>
      <c r="J6" s="6"/>
      <c r="K6" s="6">
        <v>0.5</v>
      </c>
      <c r="L6" s="6">
        <v>4.9703999999999997</v>
      </c>
      <c r="M6" s="6">
        <v>1.0736000000000001</v>
      </c>
      <c r="N6" s="25">
        <v>1.2829999999999999</v>
      </c>
      <c r="O6" s="6">
        <v>2.9850851555555562</v>
      </c>
      <c r="P6" s="8">
        <v>462.96572280178827</v>
      </c>
      <c r="Q6" s="6"/>
      <c r="R6" s="6"/>
      <c r="S6" s="6">
        <v>0.5</v>
      </c>
      <c r="T6" s="6">
        <v>5.7656639999999992</v>
      </c>
      <c r="U6" s="6">
        <v>0.9662400000000001</v>
      </c>
      <c r="V6" s="25">
        <v>1.125</v>
      </c>
      <c r="W6" s="6">
        <v>2.9634319746746107</v>
      </c>
      <c r="X6" s="8">
        <v>596.7113760556382</v>
      </c>
    </row>
    <row r="7" spans="3:26" x14ac:dyDescent="0.3">
      <c r="C7" s="6">
        <v>1</v>
      </c>
      <c r="D7" s="6">
        <v>4.9453521126760567</v>
      </c>
      <c r="E7" s="6">
        <v>1.2650089832584726</v>
      </c>
      <c r="F7" s="25">
        <v>1.831</v>
      </c>
      <c r="G7" s="8">
        <v>3.64</v>
      </c>
      <c r="H7" s="8">
        <v>390.93414972734621</v>
      </c>
      <c r="I7" s="6"/>
      <c r="J7" s="6"/>
      <c r="K7" s="6">
        <v>1</v>
      </c>
      <c r="L7" s="6">
        <v>5.8355154929577466</v>
      </c>
      <c r="M7" s="6">
        <v>1.0120071866067781</v>
      </c>
      <c r="N7" s="25">
        <v>1.1870000000000001</v>
      </c>
      <c r="O7" s="6">
        <v>3.6758995871967386</v>
      </c>
      <c r="P7" s="8">
        <v>576.62787084783554</v>
      </c>
      <c r="Q7" s="6"/>
      <c r="R7" s="6"/>
      <c r="S7" s="6">
        <v>1</v>
      </c>
      <c r="T7" s="6">
        <v>6.8859082816901402</v>
      </c>
      <c r="U7" s="6">
        <v>0.91080646794610032</v>
      </c>
      <c r="V7" s="25">
        <v>1.0640000000000001</v>
      </c>
      <c r="W7" s="6">
        <v>3.7121532349321846</v>
      </c>
      <c r="X7" s="8">
        <v>756.02320844493988</v>
      </c>
    </row>
    <row r="8" spans="3:26" x14ac:dyDescent="0.3">
      <c r="C8" s="6">
        <v>2</v>
      </c>
      <c r="D8" s="6">
        <v>5.0095774647887321</v>
      </c>
      <c r="E8" s="6">
        <v>1.1861649330553823</v>
      </c>
      <c r="F8" s="25">
        <v>1.657</v>
      </c>
      <c r="G8" s="8">
        <v>3.82</v>
      </c>
      <c r="H8" s="8">
        <v>422.3339710342654</v>
      </c>
      <c r="I8" s="6"/>
      <c r="J8" s="6"/>
      <c r="K8" s="6">
        <v>2</v>
      </c>
      <c r="L8" s="6">
        <v>6.8130253521126765</v>
      </c>
      <c r="M8" s="6">
        <v>0.9489319464443059</v>
      </c>
      <c r="N8" s="25">
        <v>1.1319999999999999</v>
      </c>
      <c r="O8" s="6">
        <v>4.4461337156371066</v>
      </c>
      <c r="P8" s="8">
        <v>717.96775075825133</v>
      </c>
      <c r="Q8" s="6"/>
      <c r="R8" s="6"/>
      <c r="S8" s="6">
        <v>2</v>
      </c>
      <c r="T8" s="6">
        <v>8.1756304225352121</v>
      </c>
      <c r="U8" s="6">
        <v>0.85403875179987532</v>
      </c>
      <c r="V8" s="25">
        <v>0.99099999999999999</v>
      </c>
      <c r="W8" s="6">
        <v>4.5660852365241045</v>
      </c>
      <c r="X8" s="8">
        <v>957.29033434433506</v>
      </c>
      <c r="Y8" s="6"/>
    </row>
    <row r="9" spans="3:26" x14ac:dyDescent="0.3">
      <c r="C9" s="6">
        <v>4</v>
      </c>
      <c r="D9" s="6">
        <v>5.2022535211267611</v>
      </c>
      <c r="E9" s="6">
        <v>1.1073208828522918</v>
      </c>
      <c r="F9" s="25">
        <v>1.484</v>
      </c>
      <c r="G9" s="8">
        <v>4.1097166590805658</v>
      </c>
      <c r="H9" s="8">
        <v>469.80541970151774</v>
      </c>
      <c r="I9" s="6"/>
      <c r="J9" s="6"/>
      <c r="K9" s="6">
        <v>4</v>
      </c>
      <c r="L9" s="6">
        <v>8.5837183098591545</v>
      </c>
      <c r="M9" s="6">
        <v>0.88585670628183344</v>
      </c>
      <c r="N9" s="25">
        <v>1.0209999999999999</v>
      </c>
      <c r="O9" s="6">
        <v>5.8033140532469236</v>
      </c>
      <c r="P9" s="8">
        <v>968.97367813438018</v>
      </c>
      <c r="Q9" s="6"/>
      <c r="R9" s="6"/>
      <c r="S9" s="6">
        <v>4</v>
      </c>
      <c r="T9" s="6">
        <v>10.472136338028168</v>
      </c>
      <c r="U9" s="6">
        <v>0.81849462365591397</v>
      </c>
      <c r="V9" s="25">
        <v>0.93600000000000005</v>
      </c>
      <c r="W9" s="6">
        <v>6.2732728632951407</v>
      </c>
      <c r="X9" s="22">
        <v>1279.4386224863631</v>
      </c>
      <c r="Y9" s="6"/>
    </row>
    <row r="10" spans="3:26" x14ac:dyDescent="0.3">
      <c r="C10" s="6">
        <v>6</v>
      </c>
      <c r="D10" s="6">
        <v>6.6794366197183104</v>
      </c>
      <c r="E10" s="6">
        <v>1.0187352122241085</v>
      </c>
      <c r="F10" s="25">
        <v>1.3959999999999999</v>
      </c>
      <c r="G10" s="8">
        <v>5.4666126626959608</v>
      </c>
      <c r="H10" s="22">
        <v>655.65973764033606</v>
      </c>
      <c r="I10" s="6"/>
      <c r="J10" s="6"/>
      <c r="K10" s="6">
        <v>6</v>
      </c>
      <c r="L10" s="6">
        <v>11.889397183098593</v>
      </c>
      <c r="M10" s="6">
        <v>0.82384673684210519</v>
      </c>
      <c r="N10" s="25">
        <v>0.95199999999999996</v>
      </c>
      <c r="O10" s="6">
        <v>8.3275750208837813</v>
      </c>
      <c r="P10" s="22">
        <v>1443.1564332793203</v>
      </c>
      <c r="Q10" s="6"/>
      <c r="R10" s="6"/>
      <c r="S10" s="6">
        <v>6</v>
      </c>
      <c r="T10" s="6">
        <v>14.742852507042254</v>
      </c>
      <c r="U10" s="6">
        <v>0.76119999999999999</v>
      </c>
      <c r="V10" s="25">
        <v>0.90300000000000002</v>
      </c>
      <c r="W10" s="6">
        <v>9.4206703452888618</v>
      </c>
      <c r="X10" s="22">
        <v>1936.7909231532128</v>
      </c>
      <c r="Y10" s="6"/>
    </row>
    <row r="11" spans="3:26" x14ac:dyDescent="0.3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8"/>
      <c r="Y11" s="6"/>
    </row>
    <row r="39" spans="3:13" x14ac:dyDescent="0.3">
      <c r="C39" s="17" t="s">
        <v>6</v>
      </c>
      <c r="D39" s="17" t="s">
        <v>20</v>
      </c>
      <c r="E39" s="17" t="s">
        <v>12</v>
      </c>
      <c r="G39" s="17" t="s">
        <v>7</v>
      </c>
      <c r="H39" s="17" t="s">
        <v>20</v>
      </c>
      <c r="I39" s="17" t="s">
        <v>12</v>
      </c>
      <c r="K39" s="17" t="s">
        <v>8</v>
      </c>
      <c r="L39" s="17" t="s">
        <v>20</v>
      </c>
      <c r="M39" s="17" t="s">
        <v>12</v>
      </c>
    </row>
    <row r="40" spans="3:13" x14ac:dyDescent="0.3">
      <c r="C40" s="17" t="s">
        <v>9</v>
      </c>
      <c r="D40" s="25" t="s">
        <v>34</v>
      </c>
      <c r="E40" s="17" t="s">
        <v>34</v>
      </c>
      <c r="G40" s="25" t="s">
        <v>9</v>
      </c>
      <c r="H40" s="25" t="s">
        <v>34</v>
      </c>
      <c r="I40" s="25" t="s">
        <v>34</v>
      </c>
      <c r="K40" s="25" t="s">
        <v>9</v>
      </c>
      <c r="L40" s="25" t="s">
        <v>34</v>
      </c>
      <c r="M40" s="25" t="s">
        <v>34</v>
      </c>
    </row>
    <row r="41" spans="3:13" x14ac:dyDescent="0.3">
      <c r="C41" s="6">
        <v>0.5</v>
      </c>
      <c r="D41" s="6">
        <v>1.3420000000000001</v>
      </c>
      <c r="E41" s="25">
        <v>1.962</v>
      </c>
      <c r="G41" s="6">
        <v>0.5</v>
      </c>
      <c r="H41" s="6">
        <v>1.0736000000000001</v>
      </c>
      <c r="I41" s="25">
        <v>1.2829999999999999</v>
      </c>
      <c r="K41" s="6">
        <v>0.5</v>
      </c>
      <c r="L41" s="8">
        <v>0.9662400000000001</v>
      </c>
      <c r="M41" s="25">
        <v>1.125</v>
      </c>
    </row>
    <row r="42" spans="3:13" x14ac:dyDescent="0.3">
      <c r="C42" s="6">
        <v>1</v>
      </c>
      <c r="D42" s="6">
        <v>1.2650089832584726</v>
      </c>
      <c r="E42" s="25">
        <v>1.831</v>
      </c>
      <c r="G42" s="6">
        <v>1</v>
      </c>
      <c r="H42" s="6">
        <v>1.0120071866067781</v>
      </c>
      <c r="I42" s="25">
        <v>1.1870000000000001</v>
      </c>
      <c r="K42" s="6">
        <v>1</v>
      </c>
      <c r="L42" s="8">
        <v>0.91080646794610032</v>
      </c>
      <c r="M42" s="25">
        <v>1.0640000000000001</v>
      </c>
    </row>
    <row r="43" spans="3:13" x14ac:dyDescent="0.3">
      <c r="C43" s="6">
        <v>2</v>
      </c>
      <c r="D43" s="6">
        <v>1.1861649330553823</v>
      </c>
      <c r="E43" s="25">
        <v>1.657</v>
      </c>
      <c r="G43" s="6">
        <v>2</v>
      </c>
      <c r="H43" s="6">
        <v>0.9489319464443059</v>
      </c>
      <c r="I43" s="25">
        <v>1.1319999999999999</v>
      </c>
      <c r="K43" s="6">
        <v>2</v>
      </c>
      <c r="L43" s="8">
        <v>0.85403875179987532</v>
      </c>
      <c r="M43" s="25">
        <v>0.99099999999999999</v>
      </c>
    </row>
    <row r="44" spans="3:13" x14ac:dyDescent="0.3">
      <c r="C44" s="6">
        <v>4</v>
      </c>
      <c r="D44" s="8">
        <v>1.1073208828522918</v>
      </c>
      <c r="E44" s="25">
        <v>1.484</v>
      </c>
      <c r="G44" s="6">
        <v>4</v>
      </c>
      <c r="H44" s="6">
        <v>0.88585670628183344</v>
      </c>
      <c r="I44" s="25">
        <v>1.0209999999999999</v>
      </c>
      <c r="K44" s="6">
        <v>4</v>
      </c>
      <c r="L44" s="8">
        <v>0.81840000000000002</v>
      </c>
      <c r="M44" s="25">
        <v>0.93600000000000005</v>
      </c>
    </row>
    <row r="45" spans="3:13" ht="15" thickBot="1" x14ac:dyDescent="0.35">
      <c r="C45" s="6">
        <v>6</v>
      </c>
      <c r="D45" s="5">
        <v>1.0852266674654378</v>
      </c>
      <c r="E45" s="25">
        <v>1.3959999999999999</v>
      </c>
      <c r="G45" s="6">
        <v>6</v>
      </c>
      <c r="H45" s="6">
        <v>0.82384673684210519</v>
      </c>
      <c r="I45" s="25">
        <v>0.95199999999999996</v>
      </c>
      <c r="K45" s="6">
        <v>6</v>
      </c>
      <c r="L45" s="13">
        <v>0.76119999999999999</v>
      </c>
      <c r="M45" s="25">
        <v>0.90300000000000002</v>
      </c>
    </row>
  </sheetData>
  <mergeCells count="3">
    <mergeCell ref="S3:S4"/>
    <mergeCell ref="C3:C4"/>
    <mergeCell ref="K3:K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C05E-303F-46D3-B282-5F30346A751E}">
  <dimension ref="B2:E10"/>
  <sheetViews>
    <sheetView workbookViewId="0">
      <selection activeCell="G11" sqref="G11"/>
    </sheetView>
  </sheetViews>
  <sheetFormatPr defaultRowHeight="14.4" x14ac:dyDescent="0.3"/>
  <sheetData>
    <row r="2" spans="2:5" ht="14.4" customHeight="1" x14ac:dyDescent="0.3">
      <c r="B2" s="24" t="s">
        <v>32</v>
      </c>
      <c r="C2" s="24" t="s">
        <v>33</v>
      </c>
      <c r="D2" s="24"/>
      <c r="E2" s="24"/>
    </row>
    <row r="3" spans="2:5" x14ac:dyDescent="0.3">
      <c r="B3" s="24"/>
      <c r="C3" s="24"/>
      <c r="D3" s="24"/>
      <c r="E3" s="24"/>
    </row>
    <row r="4" spans="2:5" x14ac:dyDescent="0.3">
      <c r="B4" s="24"/>
      <c r="C4" s="25" t="s">
        <v>6</v>
      </c>
      <c r="D4" s="25" t="s">
        <v>7</v>
      </c>
      <c r="E4" s="25" t="s">
        <v>8</v>
      </c>
    </row>
    <row r="5" spans="2:5" x14ac:dyDescent="0.3">
      <c r="B5" s="6">
        <v>0.5</v>
      </c>
      <c r="C5" s="6">
        <v>1.962</v>
      </c>
      <c r="D5" s="6">
        <v>1.2829999999999999</v>
      </c>
      <c r="E5" s="6">
        <v>1.125</v>
      </c>
    </row>
    <row r="6" spans="2:5" x14ac:dyDescent="0.3">
      <c r="B6" s="6">
        <v>1</v>
      </c>
      <c r="C6" s="6">
        <v>1.831</v>
      </c>
      <c r="D6" s="6">
        <v>1.1870000000000001</v>
      </c>
      <c r="E6" s="6">
        <v>1.0640000000000001</v>
      </c>
    </row>
    <row r="7" spans="2:5" x14ac:dyDescent="0.3">
      <c r="B7" s="6">
        <v>2</v>
      </c>
      <c r="C7" s="6">
        <v>1.657</v>
      </c>
      <c r="D7" s="6">
        <v>1.1319999999999999</v>
      </c>
      <c r="E7" s="6">
        <v>0.99099999999999999</v>
      </c>
    </row>
    <row r="8" spans="2:5" x14ac:dyDescent="0.3">
      <c r="B8" s="6">
        <v>4</v>
      </c>
      <c r="C8" s="6">
        <v>1.484</v>
      </c>
      <c r="D8" s="6">
        <v>1.0209999999999999</v>
      </c>
      <c r="E8" s="6">
        <v>0.93600000000000005</v>
      </c>
    </row>
    <row r="9" spans="2:5" x14ac:dyDescent="0.3">
      <c r="B9" s="6">
        <v>6</v>
      </c>
      <c r="C9" s="6">
        <v>1.3959999999999999</v>
      </c>
      <c r="D9" s="6">
        <v>0.95199999999999996</v>
      </c>
      <c r="E9" s="6">
        <v>0.90300000000000002</v>
      </c>
    </row>
    <row r="10" spans="2:5" x14ac:dyDescent="0.3">
      <c r="B10" s="25"/>
      <c r="C10" s="25"/>
      <c r="D10" s="25"/>
      <c r="E10" s="25"/>
    </row>
  </sheetData>
  <mergeCells count="2">
    <mergeCell ref="C2:E3"/>
    <mergeCell ref="B2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08DE5-DB47-4F1E-9262-F825700DA6E3}">
  <dimension ref="B2:G8"/>
  <sheetViews>
    <sheetView workbookViewId="0">
      <selection activeCell="L30" sqref="L30"/>
    </sheetView>
  </sheetViews>
  <sheetFormatPr defaultRowHeight="14.4" x14ac:dyDescent="0.3"/>
  <sheetData>
    <row r="2" spans="2:7" ht="28.8" customHeight="1" x14ac:dyDescent="0.3">
      <c r="B2" s="24" t="s">
        <v>32</v>
      </c>
      <c r="C2" s="26" t="s">
        <v>13</v>
      </c>
      <c r="D2" s="26"/>
      <c r="E2" s="26"/>
      <c r="F2" s="20"/>
      <c r="G2" s="20"/>
    </row>
    <row r="3" spans="2:7" x14ac:dyDescent="0.3">
      <c r="B3" s="24"/>
      <c r="C3" s="20" t="s">
        <v>6</v>
      </c>
      <c r="D3" s="20" t="s">
        <v>7</v>
      </c>
      <c r="E3" s="20" t="s">
        <v>8</v>
      </c>
      <c r="F3" s="20"/>
      <c r="G3" s="20"/>
    </row>
    <row r="4" spans="2:7" x14ac:dyDescent="0.3">
      <c r="B4" s="20">
        <v>0.5</v>
      </c>
      <c r="C4" s="20">
        <v>339.79135618479876</v>
      </c>
      <c r="D4" s="20">
        <v>462.96572280178827</v>
      </c>
      <c r="E4" s="20">
        <v>596.7113760556382</v>
      </c>
      <c r="F4" s="20"/>
      <c r="G4" s="20"/>
    </row>
    <row r="5" spans="2:7" x14ac:dyDescent="0.3">
      <c r="B5" s="15">
        <v>1</v>
      </c>
      <c r="C5" s="20">
        <v>390.93414972734621</v>
      </c>
      <c r="D5" s="20">
        <v>576.62787084783554</v>
      </c>
      <c r="E5" s="20">
        <v>756.02320844493988</v>
      </c>
      <c r="F5" s="20"/>
      <c r="G5" s="20"/>
    </row>
    <row r="6" spans="2:7" ht="14.4" customHeight="1" x14ac:dyDescent="0.3">
      <c r="B6" s="15">
        <v>2</v>
      </c>
      <c r="C6" s="20">
        <v>422.3339710342654</v>
      </c>
      <c r="D6" s="20">
        <v>717.96775075825133</v>
      </c>
      <c r="E6" s="20">
        <v>957.29033434433506</v>
      </c>
    </row>
    <row r="7" spans="2:7" x14ac:dyDescent="0.3">
      <c r="B7" s="15">
        <v>4</v>
      </c>
      <c r="C7" s="20">
        <v>469.80541970151774</v>
      </c>
      <c r="D7" s="20">
        <v>968.97367813438018</v>
      </c>
      <c r="E7" s="20">
        <v>1279.4386224863631</v>
      </c>
    </row>
    <row r="8" spans="2:7" x14ac:dyDescent="0.3">
      <c r="B8" s="15">
        <v>6</v>
      </c>
      <c r="C8" s="20">
        <v>655.65973764033606</v>
      </c>
      <c r="D8" s="20">
        <v>1443.1564332793203</v>
      </c>
      <c r="E8" s="20">
        <v>1936.7909231532128</v>
      </c>
    </row>
  </sheetData>
  <mergeCells count="2">
    <mergeCell ref="C2:E2"/>
    <mergeCell ref="B2:B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18B62-B14B-4510-B6C2-00CDDD2EDF6A}">
  <dimension ref="B3:E10"/>
  <sheetViews>
    <sheetView workbookViewId="0">
      <selection activeCell="G23" sqref="G23"/>
    </sheetView>
  </sheetViews>
  <sheetFormatPr defaultRowHeight="14.4" x14ac:dyDescent="0.3"/>
  <sheetData>
    <row r="3" spans="2:5" x14ac:dyDescent="0.3">
      <c r="B3" s="27" t="s">
        <v>32</v>
      </c>
      <c r="C3" s="27" t="s">
        <v>14</v>
      </c>
      <c r="D3" s="27"/>
      <c r="E3" s="27"/>
    </row>
    <row r="4" spans="2:5" x14ac:dyDescent="0.3">
      <c r="B4" s="27"/>
      <c r="C4" s="27"/>
      <c r="D4" s="27"/>
      <c r="E4" s="27"/>
    </row>
    <row r="5" spans="2:5" x14ac:dyDescent="0.3">
      <c r="B5" s="27"/>
      <c r="C5" s="8" t="s">
        <v>6</v>
      </c>
      <c r="D5" s="8" t="s">
        <v>7</v>
      </c>
      <c r="E5" s="8" t="s">
        <v>8</v>
      </c>
    </row>
    <row r="6" spans="2:5" x14ac:dyDescent="0.3">
      <c r="B6" s="23">
        <v>0.5</v>
      </c>
      <c r="C6" s="8">
        <v>7.14</v>
      </c>
      <c r="D6" s="8">
        <v>0.09</v>
      </c>
      <c r="E6" s="8">
        <v>0</v>
      </c>
    </row>
    <row r="7" spans="2:5" x14ac:dyDescent="0.3">
      <c r="B7" s="8">
        <v>1</v>
      </c>
      <c r="C7" s="8">
        <v>5.48</v>
      </c>
      <c r="D7" s="8">
        <v>6.5000000000000002E-2</v>
      </c>
      <c r="E7" s="8">
        <v>0</v>
      </c>
    </row>
    <row r="8" spans="2:5" x14ac:dyDescent="0.3">
      <c r="B8" s="8">
        <v>2</v>
      </c>
      <c r="C8" s="8">
        <v>3.09</v>
      </c>
      <c r="D8" s="8">
        <v>0.04</v>
      </c>
      <c r="E8" s="8">
        <v>0</v>
      </c>
    </row>
    <row r="9" spans="2:5" x14ac:dyDescent="0.3">
      <c r="B9" s="8">
        <v>4</v>
      </c>
      <c r="C9" s="8">
        <v>1.2350000000000001</v>
      </c>
      <c r="D9" s="8">
        <v>2.3E-2</v>
      </c>
      <c r="E9" s="8">
        <v>0</v>
      </c>
    </row>
    <row r="10" spans="2:5" x14ac:dyDescent="0.3">
      <c r="B10" s="8">
        <v>6</v>
      </c>
      <c r="C10" s="8">
        <v>0.72</v>
      </c>
      <c r="D10" s="8">
        <v>1.2E-2</v>
      </c>
      <c r="E10" s="8">
        <v>0</v>
      </c>
    </row>
  </sheetData>
  <mergeCells count="2">
    <mergeCell ref="C3:E4"/>
    <mergeCell ref="B3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A5033-C3FC-48AE-BCC1-A43514F52914}">
  <dimension ref="B2:P28"/>
  <sheetViews>
    <sheetView tabSelected="1" workbookViewId="0">
      <selection activeCell="J24" sqref="J23:J24"/>
    </sheetView>
  </sheetViews>
  <sheetFormatPr defaultRowHeight="14.4" x14ac:dyDescent="0.3"/>
  <sheetData>
    <row r="2" spans="2:16" x14ac:dyDescent="0.3">
      <c r="B2" s="28" t="s">
        <v>62</v>
      </c>
      <c r="C2" s="28" t="s">
        <v>63</v>
      </c>
      <c r="D2" s="28"/>
      <c r="E2" s="28"/>
      <c r="F2" s="28"/>
      <c r="G2" s="28"/>
      <c r="H2" s="28" t="s">
        <v>38</v>
      </c>
      <c r="I2" s="28"/>
    </row>
    <row r="3" spans="2:16" ht="15" thickBot="1" x14ac:dyDescent="0.35">
      <c r="B3" s="28">
        <v>0</v>
      </c>
      <c r="C3" s="28">
        <v>0</v>
      </c>
      <c r="D3" s="28"/>
      <c r="E3" s="28"/>
      <c r="F3" s="28"/>
      <c r="G3" s="28"/>
      <c r="H3" s="28"/>
      <c r="I3" s="28"/>
    </row>
    <row r="4" spans="2:16" x14ac:dyDescent="0.3">
      <c r="B4" s="28">
        <v>9.81</v>
      </c>
      <c r="C4" s="28">
        <v>4</v>
      </c>
      <c r="D4" s="28"/>
      <c r="E4" s="28"/>
      <c r="F4" s="28"/>
      <c r="G4" s="28"/>
      <c r="H4" s="32" t="s">
        <v>39</v>
      </c>
      <c r="I4" s="32"/>
    </row>
    <row r="5" spans="2:16" x14ac:dyDescent="0.3">
      <c r="B5" s="28">
        <v>19.62</v>
      </c>
      <c r="C5" s="28">
        <v>8.5</v>
      </c>
      <c r="D5" s="28"/>
      <c r="E5" s="28"/>
      <c r="F5" s="28"/>
      <c r="G5" s="28"/>
      <c r="H5" s="29" t="s">
        <v>40</v>
      </c>
      <c r="I5" s="29">
        <v>0.99985808384347241</v>
      </c>
    </row>
    <row r="6" spans="2:16" x14ac:dyDescent="0.3">
      <c r="B6" s="28">
        <v>39.24</v>
      </c>
      <c r="C6" s="28">
        <v>18</v>
      </c>
      <c r="D6" s="28"/>
      <c r="E6" s="28"/>
      <c r="F6" s="28"/>
      <c r="G6" s="28"/>
      <c r="H6" s="29" t="s">
        <v>41</v>
      </c>
      <c r="I6" s="29">
        <v>0.99971618782714022</v>
      </c>
    </row>
    <row r="7" spans="2:16" x14ac:dyDescent="0.3">
      <c r="B7" s="28">
        <v>58.86</v>
      </c>
      <c r="C7" s="28">
        <v>27</v>
      </c>
      <c r="D7" s="28"/>
      <c r="E7" s="28"/>
      <c r="F7" s="28"/>
      <c r="G7" s="28"/>
      <c r="H7" s="29" t="s">
        <v>42</v>
      </c>
      <c r="I7" s="29">
        <v>0.99969726701561623</v>
      </c>
    </row>
    <row r="8" spans="2:16" x14ac:dyDescent="0.3">
      <c r="B8" s="28">
        <v>107.91000000000001</v>
      </c>
      <c r="C8" s="28">
        <v>50</v>
      </c>
      <c r="D8" s="28"/>
      <c r="E8" s="28"/>
      <c r="F8" s="28"/>
      <c r="G8" s="28"/>
      <c r="H8" s="29" t="s">
        <v>43</v>
      </c>
      <c r="I8" s="29">
        <v>1.2433911645256415</v>
      </c>
    </row>
    <row r="9" spans="2:16" ht="15" thickBot="1" x14ac:dyDescent="0.35">
      <c r="B9" s="28">
        <v>156.96</v>
      </c>
      <c r="C9" s="28">
        <v>73.5</v>
      </c>
      <c r="D9" s="28"/>
      <c r="E9" s="28"/>
      <c r="F9" s="28"/>
      <c r="G9" s="28"/>
      <c r="H9" s="30" t="s">
        <v>44</v>
      </c>
      <c r="I9" s="30">
        <v>17</v>
      </c>
    </row>
    <row r="10" spans="2:16" x14ac:dyDescent="0.3">
      <c r="B10" s="28">
        <v>206.01000000000002</v>
      </c>
      <c r="C10" s="28">
        <v>97</v>
      </c>
      <c r="D10" s="28"/>
      <c r="E10" s="28"/>
      <c r="F10" s="28"/>
      <c r="G10" s="28"/>
      <c r="H10" s="28"/>
      <c r="I10" s="28"/>
    </row>
    <row r="11" spans="2:16" ht="15" thickBot="1" x14ac:dyDescent="0.35">
      <c r="B11" s="28">
        <v>215.82000000000002</v>
      </c>
      <c r="C11" s="28">
        <v>102</v>
      </c>
      <c r="D11" s="28"/>
      <c r="E11" s="28"/>
      <c r="F11" s="28"/>
      <c r="G11" s="28"/>
      <c r="H11" s="28" t="s">
        <v>45</v>
      </c>
      <c r="I11" s="28"/>
      <c r="J11" s="28"/>
      <c r="K11" s="28"/>
      <c r="L11" s="28"/>
      <c r="M11" s="28"/>
      <c r="N11" s="28"/>
      <c r="O11" s="28"/>
      <c r="P11" s="28"/>
    </row>
    <row r="12" spans="2:16" x14ac:dyDescent="0.3">
      <c r="B12" s="28">
        <v>0</v>
      </c>
      <c r="C12" s="28">
        <v>0</v>
      </c>
      <c r="D12" s="28"/>
      <c r="E12" s="28"/>
      <c r="F12" s="28"/>
      <c r="G12" s="28"/>
      <c r="H12" s="31"/>
      <c r="I12" s="31" t="s">
        <v>46</v>
      </c>
      <c r="J12" s="31" t="s">
        <v>47</v>
      </c>
      <c r="K12" s="31" t="s">
        <v>48</v>
      </c>
      <c r="L12" s="31" t="s">
        <v>49</v>
      </c>
      <c r="M12" s="31" t="s">
        <v>50</v>
      </c>
      <c r="N12" s="28"/>
      <c r="O12" s="28"/>
      <c r="P12" s="28"/>
    </row>
    <row r="13" spans="2:16" x14ac:dyDescent="0.3">
      <c r="B13" s="28">
        <v>9.81</v>
      </c>
      <c r="C13" s="28">
        <v>4</v>
      </c>
      <c r="D13" s="28"/>
      <c r="G13" s="28"/>
      <c r="H13" s="29" t="s">
        <v>51</v>
      </c>
      <c r="I13" s="29">
        <v>1</v>
      </c>
      <c r="J13" s="29">
        <v>81686.91952323851</v>
      </c>
      <c r="K13" s="29">
        <v>81686.91952323851</v>
      </c>
      <c r="L13" s="29">
        <v>52836.85567924878</v>
      </c>
      <c r="M13" s="29">
        <v>5.0634735932683411E-28</v>
      </c>
      <c r="N13" s="28"/>
      <c r="O13" s="28"/>
      <c r="P13" s="28"/>
    </row>
    <row r="14" spans="2:16" x14ac:dyDescent="0.3">
      <c r="B14" s="28">
        <v>19.62</v>
      </c>
      <c r="C14" s="28">
        <v>8.8000000000000007</v>
      </c>
      <c r="D14" s="28"/>
      <c r="G14" s="28"/>
      <c r="H14" s="29" t="s">
        <v>52</v>
      </c>
      <c r="I14" s="29">
        <v>15</v>
      </c>
      <c r="J14" s="29">
        <v>23.19032382030646</v>
      </c>
      <c r="K14" s="29">
        <v>1.5460215880204307</v>
      </c>
      <c r="L14" s="29"/>
      <c r="M14" s="29"/>
      <c r="N14" s="28"/>
      <c r="O14" s="28"/>
      <c r="P14" s="28"/>
    </row>
    <row r="15" spans="2:16" ht="15" thickBot="1" x14ac:dyDescent="0.35">
      <c r="B15" s="28">
        <v>29.43</v>
      </c>
      <c r="C15" s="28">
        <v>14</v>
      </c>
      <c r="D15" s="28"/>
      <c r="G15" s="28"/>
      <c r="H15" s="30" t="s">
        <v>53</v>
      </c>
      <c r="I15" s="30">
        <v>16</v>
      </c>
      <c r="J15" s="30">
        <v>81710.109847058819</v>
      </c>
      <c r="K15" s="30"/>
      <c r="L15" s="30"/>
      <c r="M15" s="30"/>
      <c r="N15" s="28"/>
      <c r="O15" s="28"/>
      <c r="P15" s="28"/>
    </row>
    <row r="16" spans="2:16" ht="15" thickBot="1" x14ac:dyDescent="0.35">
      <c r="B16" s="28">
        <v>39.24</v>
      </c>
      <c r="C16" s="28">
        <v>18.5</v>
      </c>
      <c r="D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2:16" x14ac:dyDescent="0.3">
      <c r="B17" s="28">
        <v>49.050000000000004</v>
      </c>
      <c r="C17" s="28">
        <v>23.5</v>
      </c>
      <c r="D17" s="28"/>
      <c r="G17" s="28"/>
      <c r="H17" s="31"/>
      <c r="I17" s="31" t="s">
        <v>54</v>
      </c>
      <c r="J17" s="31" t="s">
        <v>43</v>
      </c>
      <c r="K17" s="31" t="s">
        <v>55</v>
      </c>
      <c r="L17" s="31" t="s">
        <v>56</v>
      </c>
      <c r="M17" s="31" t="s">
        <v>57</v>
      </c>
      <c r="N17" s="31" t="s">
        <v>58</v>
      </c>
      <c r="O17" s="31" t="s">
        <v>59</v>
      </c>
      <c r="P17" s="31" t="s">
        <v>60</v>
      </c>
    </row>
    <row r="18" spans="2:16" x14ac:dyDescent="0.3">
      <c r="B18" s="28">
        <v>98.100000000000009</v>
      </c>
      <c r="C18" s="28">
        <v>46</v>
      </c>
      <c r="D18" s="28"/>
      <c r="E18" s="28"/>
      <c r="F18" s="28"/>
      <c r="G18" s="28"/>
      <c r="H18" s="29" t="s">
        <v>61</v>
      </c>
      <c r="I18" s="29">
        <v>0.78752698326634629</v>
      </c>
      <c r="J18" s="29">
        <v>0.42916983196965569</v>
      </c>
      <c r="K18" s="29">
        <v>1.8350007959600201</v>
      </c>
      <c r="L18" s="29">
        <v>8.641327312149634E-2</v>
      </c>
      <c r="M18" s="29">
        <v>-0.12722686005334094</v>
      </c>
      <c r="N18" s="29">
        <v>1.7022808265860334</v>
      </c>
      <c r="O18" s="29">
        <v>-0.12722686005334094</v>
      </c>
      <c r="P18" s="29">
        <v>1.7022808265860334</v>
      </c>
    </row>
    <row r="19" spans="2:16" ht="15" thickBot="1" x14ac:dyDescent="0.35">
      <c r="B19" s="28">
        <v>147.15</v>
      </c>
      <c r="C19" s="28">
        <v>71</v>
      </c>
      <c r="D19" s="28"/>
      <c r="E19" s="28"/>
      <c r="F19" s="28"/>
      <c r="G19" s="28"/>
      <c r="H19" s="30" t="s">
        <v>37</v>
      </c>
      <c r="I19" s="30">
        <v>2.1089466972153978</v>
      </c>
      <c r="J19" s="30">
        <v>9.1748108781225714E-3</v>
      </c>
      <c r="K19" s="30">
        <v>229.86268874971609</v>
      </c>
      <c r="L19" s="30">
        <v>5.0634735932682694E-28</v>
      </c>
      <c r="M19" s="30">
        <v>2.0893910507386266</v>
      </c>
      <c r="N19" s="30">
        <v>2.1285023436921691</v>
      </c>
      <c r="O19" s="30">
        <v>2.0893910507386266</v>
      </c>
      <c r="P19" s="30">
        <v>2.1285023436921691</v>
      </c>
    </row>
    <row r="22" spans="2:16" x14ac:dyDescent="0.3">
      <c r="E22" s="28" t="s">
        <v>64</v>
      </c>
      <c r="F22" s="28"/>
    </row>
    <row r="23" spans="2:16" x14ac:dyDescent="0.3">
      <c r="E23" s="28" t="s">
        <v>65</v>
      </c>
      <c r="F23" s="28"/>
    </row>
    <row r="27" spans="2:16" x14ac:dyDescent="0.3">
      <c r="D27" t="s">
        <v>66</v>
      </c>
      <c r="E27" s="28" t="s">
        <v>37</v>
      </c>
      <c r="F27" s="28">
        <v>73.5</v>
      </c>
    </row>
    <row r="28" spans="2:16" x14ac:dyDescent="0.3">
      <c r="D28" s="28" t="s">
        <v>66</v>
      </c>
      <c r="E28" s="28" t="s">
        <v>62</v>
      </c>
      <c r="F28" s="28">
        <v>155.79510922859811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3-Day Results</vt:lpstr>
      <vt:lpstr>7-Day Results</vt:lpstr>
      <vt:lpstr>14-Day Results</vt:lpstr>
      <vt:lpstr>Stress-Strain For All Data</vt:lpstr>
      <vt:lpstr>Durability of Samples</vt:lpstr>
      <vt:lpstr>Modulus of Elasticity</vt:lpstr>
      <vt:lpstr>Water Content</vt:lpstr>
      <vt:lpstr>Calibration Calc.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Kullanıcısı</cp:lastModifiedBy>
  <dcterms:created xsi:type="dcterms:W3CDTF">2015-06-05T18:17:20Z</dcterms:created>
  <dcterms:modified xsi:type="dcterms:W3CDTF">2021-12-09T18:34:11Z</dcterms:modified>
</cp:coreProperties>
</file>