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629"/>
  <workbookPr filterPrivacy="1"/>
  <xr:revisionPtr revIDLastSave="352" documentId="102_{43D8F24B-AB9B-4B05-9CC3-539342499E3C}" xr6:coauthVersionLast="43" xr6:coauthVersionMax="43" xr10:uidLastSave="{20651D65-7F53-452B-B7B2-74278E442DB0}"/>
  <bookViews>
    <workbookView xWindow="-108" yWindow="-108" windowWidth="23256" windowHeight="12576" xr2:uid="{00000000-000D-0000-FFFF-FFFF00000000}"/>
  </bookViews>
  <sheets>
    <sheet name="Sheet1" sheetId="3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B17" i="3" l="1"/>
  <c r="B18" i="3"/>
  <c r="B19" i="3"/>
  <c r="B20" i="3"/>
  <c r="B21" i="3"/>
  <c r="B22" i="3"/>
  <c r="B23" i="3"/>
  <c r="B24" i="3"/>
  <c r="B25" i="3"/>
  <c r="D17" i="3"/>
  <c r="E17" i="3"/>
  <c r="F17" i="3"/>
  <c r="G17" i="3"/>
  <c r="H17" i="3"/>
  <c r="I17" i="3"/>
  <c r="J17" i="3"/>
  <c r="K17" i="3"/>
  <c r="C18" i="3"/>
  <c r="E18" i="3"/>
  <c r="F18" i="3"/>
  <c r="G18" i="3"/>
  <c r="H18" i="3"/>
  <c r="I18" i="3"/>
  <c r="J18" i="3"/>
  <c r="K18" i="3"/>
  <c r="C19" i="3"/>
  <c r="D19" i="3"/>
  <c r="F19" i="3"/>
  <c r="G19" i="3"/>
  <c r="H19" i="3"/>
  <c r="I19" i="3"/>
  <c r="J19" i="3"/>
  <c r="K19" i="3"/>
  <c r="C20" i="3"/>
  <c r="D20" i="3"/>
  <c r="E20" i="3"/>
  <c r="G20" i="3"/>
  <c r="H20" i="3"/>
  <c r="I20" i="3"/>
  <c r="J20" i="3"/>
  <c r="K20" i="3"/>
  <c r="C21" i="3"/>
  <c r="D21" i="3"/>
  <c r="E21" i="3"/>
  <c r="F21" i="3"/>
  <c r="H21" i="3"/>
  <c r="I21" i="3"/>
  <c r="J21" i="3"/>
  <c r="K21" i="3"/>
  <c r="C22" i="3"/>
  <c r="D22" i="3"/>
  <c r="E22" i="3"/>
  <c r="F22" i="3"/>
  <c r="G22" i="3"/>
  <c r="I22" i="3"/>
  <c r="J22" i="3"/>
  <c r="K22" i="3"/>
  <c r="C23" i="3"/>
  <c r="D23" i="3"/>
  <c r="E23" i="3"/>
  <c r="F23" i="3"/>
  <c r="G23" i="3"/>
  <c r="H23" i="3"/>
  <c r="J23" i="3"/>
  <c r="K23" i="3"/>
  <c r="C24" i="3"/>
  <c r="D24" i="3"/>
  <c r="E24" i="3"/>
  <c r="F24" i="3"/>
  <c r="G24" i="3"/>
  <c r="H24" i="3"/>
  <c r="I24" i="3"/>
  <c r="K24" i="3"/>
  <c r="C25" i="3"/>
  <c r="D25" i="3"/>
  <c r="E25" i="3"/>
  <c r="F25" i="3"/>
  <c r="G25" i="3"/>
  <c r="H25" i="3"/>
  <c r="I25" i="3"/>
  <c r="J25" i="3"/>
  <c r="D16" i="3"/>
  <c r="E16" i="3"/>
  <c r="F16" i="3"/>
  <c r="G16" i="3"/>
  <c r="H16" i="3"/>
  <c r="I16" i="3"/>
  <c r="J16" i="3"/>
  <c r="K16" i="3"/>
  <c r="C16" i="3"/>
</calcChain>
</file>

<file path=xl/sharedStrings.xml><?xml version="1.0" encoding="utf-8"?>
<sst xmlns="http://schemas.openxmlformats.org/spreadsheetml/2006/main" count="303" uniqueCount="163">
  <si>
    <t xml:space="preserve">Fixed cost of warehouse at i  </t>
  </si>
  <si>
    <t xml:space="preserve">Variance of demand at factory j </t>
  </si>
  <si>
    <t>Shipment Cost</t>
  </si>
  <si>
    <t>f</t>
  </si>
  <si>
    <t>c</t>
  </si>
  <si>
    <t>l</t>
  </si>
  <si>
    <t>Holding cost at warehouse i</t>
  </si>
  <si>
    <t>Shipment Cost (km)</t>
  </si>
  <si>
    <t>1 Araç</t>
  </si>
  <si>
    <t>km Başına</t>
  </si>
  <si>
    <t>DuzcamMersin</t>
  </si>
  <si>
    <t>CEEKirklareli</t>
  </si>
  <si>
    <t>CEEEskisehir</t>
  </si>
  <si>
    <t>DuzcamPolatli</t>
  </si>
  <si>
    <t>DuzcamYenisehir</t>
  </si>
  <si>
    <t>DuzcamKirklareli</t>
  </si>
  <si>
    <t>ACSMersin</t>
  </si>
  <si>
    <t>ACSEskisehir</t>
  </si>
  <si>
    <t>ACSYenisehir</t>
  </si>
  <si>
    <t>OtocamKirklareli</t>
  </si>
  <si>
    <t xml:space="preserve">Mean demand of product k at factory j   </t>
  </si>
  <si>
    <t>a</t>
  </si>
  <si>
    <t>b</t>
  </si>
  <si>
    <t>CEEEskisehir.a</t>
  </si>
  <si>
    <t>CEEKirklareli.a</t>
  </si>
  <si>
    <t>DuzcamMersin.a</t>
  </si>
  <si>
    <t>DuzcamPolatli.a</t>
  </si>
  <si>
    <t>DuzcamYenisehir.a</t>
  </si>
  <si>
    <t>DuzcamKirklareli.a</t>
  </si>
  <si>
    <t>ACSMersin.a</t>
  </si>
  <si>
    <t>ACSEskisehir.a</t>
  </si>
  <si>
    <t>ACSYenisehir.a</t>
  </si>
  <si>
    <t>OtocamKirklareli.a</t>
  </si>
  <si>
    <t>CEEEskisehir.b</t>
  </si>
  <si>
    <t>CEEKirklareli.b</t>
  </si>
  <si>
    <t>DuzcamMersin.b</t>
  </si>
  <si>
    <t>DuzcamPolatli.b</t>
  </si>
  <si>
    <t>DuzcamYenisehir.b</t>
  </si>
  <si>
    <t>DuzcamKirklareli.b</t>
  </si>
  <si>
    <t>ACSMersin.b</t>
  </si>
  <si>
    <t>ACSEskisehir.b</t>
  </si>
  <si>
    <t>ACSYenisehir.b</t>
  </si>
  <si>
    <t>OtocamKirklareli.b</t>
  </si>
  <si>
    <t>CEEEskisehir.c</t>
  </si>
  <si>
    <t>CEEKirklareli.c</t>
  </si>
  <si>
    <t>DuzcamMersin.c</t>
  </si>
  <si>
    <t>DuzcamPolatli.c</t>
  </si>
  <si>
    <t>DuzcamYenisehir.c</t>
  </si>
  <si>
    <t>DuzcamKirklareli.c</t>
  </si>
  <si>
    <t>ACSMersin.c</t>
  </si>
  <si>
    <t>ACSEskisehir.c</t>
  </si>
  <si>
    <t>ACSYenisehir.c</t>
  </si>
  <si>
    <t>OtocamKirklareli.c</t>
  </si>
  <si>
    <t>soda1a.CEEEskisehir</t>
  </si>
  <si>
    <t>soda1a.DuzcamMersin</t>
  </si>
  <si>
    <t>soda1a.DuzcamPolatli</t>
  </si>
  <si>
    <t>soda1a.DuzcamYenisehir</t>
  </si>
  <si>
    <t>soda1a.DuzcamKirklareli</t>
  </si>
  <si>
    <t>soda1a.ACSMersin</t>
  </si>
  <si>
    <t>soda1a.ACSEskisehir</t>
  </si>
  <si>
    <t>soda1a.ACSYenisehir</t>
  </si>
  <si>
    <t>soda1a.OtocamKirklareli</t>
  </si>
  <si>
    <t>soda2a.CEEEskisehir</t>
  </si>
  <si>
    <t>soda2a.DuzcamMersin</t>
  </si>
  <si>
    <t>soda2a.DuzcamPolatli</t>
  </si>
  <si>
    <t>soda2a.DuzcamYenisehir</t>
  </si>
  <si>
    <t>soda2a.DuzcamKirklareli</t>
  </si>
  <si>
    <t>soda2a.ACSMersin</t>
  </si>
  <si>
    <t>soda2a.ACSEskisehir</t>
  </si>
  <si>
    <t>soda2a.ACSYenisehir</t>
  </si>
  <si>
    <t>soda2a.OtocamKirklareli</t>
  </si>
  <si>
    <t>soda3a.CEEEskisehir</t>
  </si>
  <si>
    <t>soda3a.DuzcamMersin</t>
  </si>
  <si>
    <t>soda3a.DuzcamPolatli</t>
  </si>
  <si>
    <t>soda3a.DuzcamYenisehir</t>
  </si>
  <si>
    <t>soda3a.DuzcamKirklareli</t>
  </si>
  <si>
    <t>soda3a.ACSMersin</t>
  </si>
  <si>
    <t>soda3a.ACSEskisehir</t>
  </si>
  <si>
    <t>soda3a.ACSYenisehir</t>
  </si>
  <si>
    <t>soda3a.OtocamKirklareli</t>
  </si>
  <si>
    <t>maden1b.CEEEskisehir</t>
  </si>
  <si>
    <t>maden1b.DuzcamMersin</t>
  </si>
  <si>
    <t>maden1b.DuzcamPolatli</t>
  </si>
  <si>
    <t>maden1b.DuzcamYenisehir</t>
  </si>
  <si>
    <t>maden1b.DuzcamKirklareli</t>
  </si>
  <si>
    <t>maden1b.ACSMersin</t>
  </si>
  <si>
    <t>maden1b.ACSEskisehir</t>
  </si>
  <si>
    <t>maden1b.ACSYenisehir</t>
  </si>
  <si>
    <t>maden1b.OtocamKirklareli</t>
  </si>
  <si>
    <t>maden2b.CEEEskisehir</t>
  </si>
  <si>
    <t>maden2b.DuzcamMersin</t>
  </si>
  <si>
    <t>maden2b.DuzcamPolatli</t>
  </si>
  <si>
    <t>maden2b.DuzcamYenisehir</t>
  </si>
  <si>
    <t>maden2b.DuzcamKirklareli</t>
  </si>
  <si>
    <t>maden2b.ACSMersin</t>
  </si>
  <si>
    <t>maden2b.ACSEskisehir</t>
  </si>
  <si>
    <t>maden2b.ACSYenisehir</t>
  </si>
  <si>
    <t>maden2b.OtocamKirklareli</t>
  </si>
  <si>
    <t>maden3b.CEEEskisehir</t>
  </si>
  <si>
    <t>maden3b.DuzcamMersin</t>
  </si>
  <si>
    <t>maden3b.DuzcamPolatli</t>
  </si>
  <si>
    <t>maden3b.DuzcamYenisehir</t>
  </si>
  <si>
    <t>maden3b.DuzcamKirklareli</t>
  </si>
  <si>
    <t>maden3b.ACSMersin</t>
  </si>
  <si>
    <t>maden3b.ACSEskisehir</t>
  </si>
  <si>
    <t>maden3b.ACSYenisehir</t>
  </si>
  <si>
    <t>maden3b.OtocamKirklareli</t>
  </si>
  <si>
    <t>maden4b.CEEEskisehir</t>
  </si>
  <si>
    <t>maden4b.DuzcamMersin</t>
  </si>
  <si>
    <t>maden4b.DuzcamPolatli</t>
  </si>
  <si>
    <t>maden4b.DuzcamYenisehir</t>
  </si>
  <si>
    <t>maden4b.DuzcamKirklareli</t>
  </si>
  <si>
    <t>maden4b.ACSMersin</t>
  </si>
  <si>
    <t>maden4b.ACSEskisehir</t>
  </si>
  <si>
    <t>maden4b.ACSYenisehir</t>
  </si>
  <si>
    <t>maden4b.OtocamKirklareli</t>
  </si>
  <si>
    <t>maden5b.CEEEskisehir</t>
  </si>
  <si>
    <t>maden5b.DuzcamMersin</t>
  </si>
  <si>
    <t>maden5b.DuzcamPolatli</t>
  </si>
  <si>
    <t>maden5b.DuzcamYenisehir</t>
  </si>
  <si>
    <t>maden5b.DuzcamKirklareli</t>
  </si>
  <si>
    <t>maden5b.ACSMersin</t>
  </si>
  <si>
    <t>maden5b.ACSEskisehir</t>
  </si>
  <si>
    <t>maden5b.ACSYenisehir</t>
  </si>
  <si>
    <t>maden5b.OtocamKirklareli</t>
  </si>
  <si>
    <t>supplier1c.CEEEskisehir</t>
  </si>
  <si>
    <t>supplier1c.DuzcamMersin</t>
  </si>
  <si>
    <t>supplier1c.DuzcamPolatli</t>
  </si>
  <si>
    <t>supplier1c.DuzcamYenisehir</t>
  </si>
  <si>
    <t>supplier1c.DuzcamKirklareli</t>
  </si>
  <si>
    <t>supplier1c.ACSMersin</t>
  </si>
  <si>
    <t>supplier1c.ACSEskisehir</t>
  </si>
  <si>
    <t>supplier1c.ACSYenisehir</t>
  </si>
  <si>
    <t>supplier1c.OtocamKirklareli</t>
  </si>
  <si>
    <t>supplier2c.CEEEskisehir</t>
  </si>
  <si>
    <t>supplier2c.DuzcamMersin</t>
  </si>
  <si>
    <t>supplier2c.DuzcamPolatli</t>
  </si>
  <si>
    <t>supplier2c.DuzcamYenisehir</t>
  </si>
  <si>
    <t>supplier2c.DuzcamKirklareli</t>
  </si>
  <si>
    <t>supplier2c.ACSMersin</t>
  </si>
  <si>
    <t>supplier2c.ACSEskisehir</t>
  </si>
  <si>
    <t>supplier2c.ACSYenisehir</t>
  </si>
  <si>
    <t>supplier2c.OtocamKirklareli</t>
  </si>
  <si>
    <t>soda1a</t>
  </si>
  <si>
    <t>soda2a</t>
  </si>
  <si>
    <t>soda3a</t>
  </si>
  <si>
    <t>maden1b</t>
  </si>
  <si>
    <t>maden2b</t>
  </si>
  <si>
    <t>maden3b</t>
  </si>
  <si>
    <t>maden4b</t>
  </si>
  <si>
    <t>maden5b</t>
  </si>
  <si>
    <t>supplier1c</t>
  </si>
  <si>
    <t>supplier2c</t>
  </si>
  <si>
    <t>soda1a.CEEKirklareli</t>
  </si>
  <si>
    <t>soda2a.CEEKirklareli</t>
  </si>
  <si>
    <t>soda3a.CEEKirklareli</t>
  </si>
  <si>
    <t>maden1b.CEEKirklareli</t>
  </si>
  <si>
    <t>maden2b.CEEKirklareli</t>
  </si>
  <si>
    <t>maden3b.CEEKirklareli</t>
  </si>
  <si>
    <t>maden4b.CEEKirklareli</t>
  </si>
  <si>
    <t>maden5b.CEEKirklareli</t>
  </si>
  <si>
    <t>supplier1c.CEEKirklareli</t>
  </si>
  <si>
    <t>supplier2c.CEEKirklareli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</si>
</sst>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₺_-;\-* #,##0.00\ _₺_-;_-* &quot;-&quot;??\ _₺_-;_-@_-"/>
    <numFmt numFmtId="165" formatCode="_-* #,##0\ _₺_-;\-* #,##0\ _₺_-;_-* &quot;-&quot;??\ _₺_-;_-@_-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7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165" fontId="0" fillId="0" borderId="0" xfId="1" applyNumberFormat="1" applyFont="1"/>
    <xf numFmtId="164" fontId="0" fillId="0" borderId="1" xfId="1" applyFont="1" applyBorder="1"/>
    <xf numFmtId="165" fontId="0" fillId="0" borderId="1" xfId="1" applyNumberFormat="1" applyFont="1" applyBorder="1" applyAlignment="1">
      <alignment horizontal="center"/>
    </xf>
    <xf numFmtId="165" fontId="0" fillId="0" borderId="1" xfId="1" applyNumberFormat="1" applyFont="1" applyBorder="1"/>
    <xf numFmtId="165" fontId="0" fillId="0" borderId="0" xfId="0" applyNumberFormat="1"/>
    <xf numFmtId="165" fontId="0" fillId="0" borderId="1" xfId="1" applyNumberFormat="1" applyFont="1" applyBorder="1" applyAlignment="1">
      <alignment horizontal="center" vertical="center"/>
    </xf>
    <xf numFmtId="165" fontId="0" fillId="0" borderId="1" xfId="1" applyNumberFormat="1" applyFont="1" applyBorder="1" applyAlignment="1">
      <alignment vertical="center"/>
    </xf>
    <xf numFmtId="165" fontId="0" fillId="0" borderId="0" xfId="1" applyNumberFormat="1" applyFont="1" applyAlignment="1">
      <alignment vertical="center"/>
    </xf>
    <xf numFmtId="0" fontId="0" fillId="0" borderId="0" xfId="0" applyAlignment="1">
      <alignment horizontal="center" vertical="center"/>
    </xf>
    <xf numFmtId="165" fontId="0" fillId="0" borderId="0" xfId="1" applyNumberFormat="1" applyFont="1" applyBorder="1"/>
    <xf numFmtId="0" fontId="0" fillId="2" borderId="1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2" xfId="0" applyFill="1" applyBorder="1" applyAlignment="1">
      <alignment horizontal="center"/>
    </xf>
  </cellXfs>
  <cellStyles count="2">
    <cellStyle name="Normal" xfId="0" builtinId="0"/>
    <cellStyle name="Virgül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EA5B83-745F-4EA4-A07A-D6AECFBB785D}">
  <dimension ref="A1:Z162"/>
  <sheetViews>
    <sheetView tabSelected="1" topLeftCell="A41" workbookViewId="0">
      <selection activeCell="E6" sqref="E6"/>
    </sheetView>
  </sheetViews>
  <sheetFormatPr defaultRowHeight="14.4" x14ac:dyDescent="0.3"/>
  <cols>
    <col min="1" max="1" width="23.88671875" bestFit="1" customWidth="1"/>
    <col min="2" max="2" width="15.5546875" bestFit="1" customWidth="1"/>
    <col min="3" max="3" width="11.88671875" bestFit="1" customWidth="1"/>
    <col min="4" max="4" width="15.33203125" bestFit="1" customWidth="1"/>
    <col min="5" max="5" width="9.6640625" customWidth="1"/>
    <col min="6" max="6" width="14.88671875" bestFit="1" customWidth="1"/>
    <col min="7" max="7" width="14.5546875" bestFit="1" customWidth="1"/>
    <col min="8" max="9" width="15.44140625" bestFit="1" customWidth="1"/>
    <col min="10" max="10" width="15.33203125" bestFit="1" customWidth="1"/>
    <col min="11" max="11" width="15.109375" bestFit="1" customWidth="1"/>
    <col min="12" max="12" width="10.21875" customWidth="1"/>
    <col min="13" max="13" width="15.33203125" bestFit="1" customWidth="1"/>
    <col min="14" max="15" width="11.5546875" bestFit="1" customWidth="1"/>
    <col min="16" max="16" width="13.5546875" bestFit="1" customWidth="1"/>
    <col min="17" max="17" width="13.109375" bestFit="1" customWidth="1"/>
    <col min="18" max="18" width="15.33203125" bestFit="1" customWidth="1"/>
    <col min="19" max="19" width="15" bestFit="1" customWidth="1"/>
    <col min="20" max="20" width="10.109375" bestFit="1" customWidth="1"/>
    <col min="21" max="21" width="11.5546875" bestFit="1" customWidth="1"/>
    <col min="22" max="22" width="11.88671875" bestFit="1" customWidth="1"/>
    <col min="23" max="23" width="15.109375" bestFit="1" customWidth="1"/>
    <col min="24" max="24" width="2.6640625" customWidth="1"/>
    <col min="26" max="26" width="11.77734375" bestFit="1" customWidth="1"/>
  </cols>
  <sheetData>
    <row r="1" spans="1:26" x14ac:dyDescent="0.3">
      <c r="A1" s="14" t="s">
        <v>0</v>
      </c>
      <c r="B1" s="14"/>
      <c r="D1" s="14" t="s">
        <v>20</v>
      </c>
      <c r="E1" s="14"/>
      <c r="F1" s="14"/>
      <c r="G1" s="14"/>
      <c r="I1" s="14" t="s">
        <v>1</v>
      </c>
      <c r="J1" s="14"/>
      <c r="K1" s="14"/>
      <c r="L1" s="14"/>
      <c r="O1" s="15" t="s">
        <v>6</v>
      </c>
      <c r="P1" s="16"/>
    </row>
    <row r="2" spans="1:26" x14ac:dyDescent="0.3">
      <c r="A2" s="1" t="s">
        <v>12</v>
      </c>
      <c r="B2" s="7">
        <v>470000</v>
      </c>
      <c r="C2" s="8"/>
      <c r="D2" s="1"/>
      <c r="E2" s="3" t="s">
        <v>21</v>
      </c>
      <c r="F2" s="3" t="s">
        <v>22</v>
      </c>
      <c r="G2" s="3" t="s">
        <v>4</v>
      </c>
      <c r="I2" s="1"/>
      <c r="J2" s="3" t="s">
        <v>21</v>
      </c>
      <c r="K2" s="3" t="s">
        <v>22</v>
      </c>
      <c r="L2" s="3" t="s">
        <v>4</v>
      </c>
      <c r="O2" s="1" t="s">
        <v>12</v>
      </c>
      <c r="P2" s="7">
        <v>40</v>
      </c>
      <c r="S2" s="4"/>
      <c r="T2" s="8"/>
      <c r="U2" s="4"/>
    </row>
    <row r="3" spans="1:26" x14ac:dyDescent="0.3">
      <c r="A3" s="1" t="s">
        <v>11</v>
      </c>
      <c r="B3" s="7">
        <v>650000</v>
      </c>
      <c r="C3" s="8"/>
      <c r="D3" s="1" t="s">
        <v>12</v>
      </c>
      <c r="E3" s="7">
        <v>12200</v>
      </c>
      <c r="F3" s="1">
        <v>3200</v>
      </c>
      <c r="G3" s="1">
        <v>890</v>
      </c>
      <c r="I3" s="1" t="s">
        <v>12</v>
      </c>
      <c r="J3" s="7">
        <v>38440000</v>
      </c>
      <c r="K3" s="7">
        <v>608400</v>
      </c>
      <c r="L3" s="7">
        <v>184041</v>
      </c>
      <c r="M3" s="13"/>
      <c r="O3" s="1" t="s">
        <v>11</v>
      </c>
      <c r="P3" s="7">
        <v>43</v>
      </c>
      <c r="S3" s="4"/>
    </row>
    <row r="4" spans="1:26" x14ac:dyDescent="0.3">
      <c r="A4" s="1" t="s">
        <v>10</v>
      </c>
      <c r="B4" s="7">
        <v>520000</v>
      </c>
      <c r="C4" s="8"/>
      <c r="D4" s="1" t="s">
        <v>11</v>
      </c>
      <c r="E4" s="7">
        <v>14600</v>
      </c>
      <c r="F4" s="1">
        <v>2820</v>
      </c>
      <c r="G4" s="1">
        <v>1450</v>
      </c>
      <c r="I4" s="1" t="s">
        <v>11</v>
      </c>
      <c r="J4" s="7">
        <v>14440000</v>
      </c>
      <c r="K4" s="7">
        <v>1210000</v>
      </c>
      <c r="L4" s="7">
        <v>160801</v>
      </c>
      <c r="M4" s="13"/>
      <c r="O4" s="1" t="s">
        <v>10</v>
      </c>
      <c r="P4" s="7">
        <v>38</v>
      </c>
      <c r="S4" s="4"/>
    </row>
    <row r="5" spans="1:26" x14ac:dyDescent="0.3">
      <c r="A5" s="1" t="s">
        <v>13</v>
      </c>
      <c r="B5" s="7">
        <v>680000</v>
      </c>
      <c r="C5" s="8"/>
      <c r="D5" s="1" t="s">
        <v>10</v>
      </c>
      <c r="E5" s="7">
        <v>10050</v>
      </c>
      <c r="F5" s="1">
        <v>3980</v>
      </c>
      <c r="G5" s="1">
        <v>620</v>
      </c>
      <c r="I5" s="1" t="s">
        <v>10</v>
      </c>
      <c r="J5" s="7">
        <v>25000000</v>
      </c>
      <c r="K5" s="7">
        <v>1742400</v>
      </c>
      <c r="L5" s="7">
        <v>94864</v>
      </c>
      <c r="M5" s="13"/>
      <c r="O5" s="1" t="s">
        <v>13</v>
      </c>
      <c r="P5" s="7">
        <v>40</v>
      </c>
      <c r="R5" s="8"/>
      <c r="S5" s="4"/>
    </row>
    <row r="6" spans="1:26" x14ac:dyDescent="0.3">
      <c r="A6" s="1" t="s">
        <v>14</v>
      </c>
      <c r="B6" s="7">
        <v>580000</v>
      </c>
      <c r="C6" s="8"/>
      <c r="D6" s="1" t="s">
        <v>13</v>
      </c>
      <c r="E6" s="7">
        <v>5400</v>
      </c>
      <c r="F6" s="1">
        <v>1700</v>
      </c>
      <c r="G6" s="1">
        <v>150</v>
      </c>
      <c r="I6" s="1" t="s">
        <v>13</v>
      </c>
      <c r="J6" s="7">
        <v>10758400</v>
      </c>
      <c r="K6" s="7">
        <v>1000000</v>
      </c>
      <c r="L6" s="7">
        <v>7396</v>
      </c>
      <c r="M6" s="13"/>
      <c r="O6" s="1" t="s">
        <v>14</v>
      </c>
      <c r="P6" s="7">
        <v>52</v>
      </c>
      <c r="S6" s="4"/>
    </row>
    <row r="7" spans="1:26" x14ac:dyDescent="0.3">
      <c r="A7" s="1" t="s">
        <v>15</v>
      </c>
      <c r="B7" s="7">
        <v>700000</v>
      </c>
      <c r="C7" s="8"/>
      <c r="D7" s="1" t="s">
        <v>14</v>
      </c>
      <c r="E7" s="7">
        <v>8500</v>
      </c>
      <c r="F7" s="1">
        <v>3500</v>
      </c>
      <c r="G7" s="1">
        <v>670</v>
      </c>
      <c r="I7" s="1" t="s">
        <v>14</v>
      </c>
      <c r="J7" s="7">
        <v>5760000</v>
      </c>
      <c r="K7" s="7">
        <v>902500</v>
      </c>
      <c r="L7" s="7">
        <v>25600</v>
      </c>
      <c r="M7" s="13"/>
      <c r="O7" s="1" t="s">
        <v>15</v>
      </c>
      <c r="P7" s="7">
        <v>57</v>
      </c>
      <c r="S7" s="4"/>
    </row>
    <row r="8" spans="1:26" x14ac:dyDescent="0.3">
      <c r="A8" s="1" t="s">
        <v>16</v>
      </c>
      <c r="B8" s="7">
        <v>500000</v>
      </c>
      <c r="C8" s="8"/>
      <c r="D8" s="1" t="s">
        <v>15</v>
      </c>
      <c r="E8" s="7">
        <v>6500</v>
      </c>
      <c r="F8" s="1">
        <v>3200</v>
      </c>
      <c r="G8" s="1">
        <v>700</v>
      </c>
      <c r="I8" s="1" t="s">
        <v>15</v>
      </c>
      <c r="J8" s="7">
        <v>8410000</v>
      </c>
      <c r="K8" s="7">
        <v>184900</v>
      </c>
      <c r="L8" s="7">
        <v>126736</v>
      </c>
      <c r="M8" s="13"/>
      <c r="O8" s="1" t="s">
        <v>16</v>
      </c>
      <c r="P8" s="7">
        <v>35</v>
      </c>
      <c r="S8" s="4"/>
    </row>
    <row r="9" spans="1:26" x14ac:dyDescent="0.3">
      <c r="A9" s="1" t="s">
        <v>17</v>
      </c>
      <c r="B9" s="7">
        <v>430000</v>
      </c>
      <c r="C9" s="8"/>
      <c r="D9" s="1" t="s">
        <v>16</v>
      </c>
      <c r="E9" s="7">
        <v>11600</v>
      </c>
      <c r="F9" s="1">
        <v>1900</v>
      </c>
      <c r="G9" s="1">
        <v>610</v>
      </c>
      <c r="I9" s="1" t="s">
        <v>16</v>
      </c>
      <c r="J9" s="7">
        <v>28090000</v>
      </c>
      <c r="K9" s="7">
        <v>270400</v>
      </c>
      <c r="L9" s="7">
        <v>94864</v>
      </c>
      <c r="M9" s="13"/>
      <c r="O9" s="1" t="s">
        <v>17</v>
      </c>
      <c r="P9" s="7">
        <v>47</v>
      </c>
      <c r="S9" s="4"/>
    </row>
    <row r="10" spans="1:26" x14ac:dyDescent="0.3">
      <c r="A10" s="1" t="s">
        <v>18</v>
      </c>
      <c r="B10" s="7">
        <v>580000</v>
      </c>
      <c r="C10" s="8"/>
      <c r="D10" s="1" t="s">
        <v>17</v>
      </c>
      <c r="E10" s="7">
        <v>5400</v>
      </c>
      <c r="F10" s="1">
        <v>2200</v>
      </c>
      <c r="G10" s="1">
        <v>2230</v>
      </c>
      <c r="I10" s="1" t="s">
        <v>17</v>
      </c>
      <c r="J10" s="7">
        <v>2250000</v>
      </c>
      <c r="K10" s="7">
        <v>792100</v>
      </c>
      <c r="L10" s="7">
        <v>336400</v>
      </c>
      <c r="M10" s="13"/>
      <c r="O10" s="1" t="s">
        <v>18</v>
      </c>
      <c r="P10" s="7">
        <v>39</v>
      </c>
      <c r="S10" s="4"/>
    </row>
    <row r="11" spans="1:26" x14ac:dyDescent="0.3">
      <c r="A11" s="1" t="s">
        <v>19</v>
      </c>
      <c r="B11" s="7">
        <v>750000</v>
      </c>
      <c r="C11" s="8"/>
      <c r="D11" s="1" t="s">
        <v>18</v>
      </c>
      <c r="E11" s="7">
        <v>7200</v>
      </c>
      <c r="F11" s="1">
        <v>3200</v>
      </c>
      <c r="G11" s="1">
        <v>5570</v>
      </c>
      <c r="I11" s="1" t="s">
        <v>18</v>
      </c>
      <c r="J11" s="7">
        <v>1690000</v>
      </c>
      <c r="K11" s="7">
        <v>1000000</v>
      </c>
      <c r="L11" s="7">
        <v>994009</v>
      </c>
      <c r="M11" s="13"/>
      <c r="O11" s="1" t="s">
        <v>19</v>
      </c>
      <c r="P11" s="7">
        <v>38</v>
      </c>
      <c r="S11" s="4"/>
    </row>
    <row r="12" spans="1:26" x14ac:dyDescent="0.3">
      <c r="B12" s="4"/>
      <c r="D12" s="1" t="s">
        <v>19</v>
      </c>
      <c r="E12" s="7">
        <v>4800</v>
      </c>
      <c r="F12" s="1">
        <v>1200</v>
      </c>
      <c r="G12" s="1">
        <v>370</v>
      </c>
      <c r="I12" s="1" t="s">
        <v>19</v>
      </c>
      <c r="J12" s="7">
        <v>4000000</v>
      </c>
      <c r="K12" s="7">
        <v>640000</v>
      </c>
      <c r="L12" s="7">
        <v>21904</v>
      </c>
      <c r="M12" s="13"/>
      <c r="N12" s="4"/>
      <c r="O12" s="4"/>
      <c r="Q12" s="4"/>
      <c r="S12" s="4"/>
    </row>
    <row r="13" spans="1:26" x14ac:dyDescent="0.3">
      <c r="G13" s="4"/>
    </row>
    <row r="14" spans="1:26" x14ac:dyDescent="0.3">
      <c r="A14" s="14" t="s">
        <v>2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  <c r="M14" s="14" t="s">
        <v>7</v>
      </c>
      <c r="N14" s="14"/>
      <c r="O14" s="14"/>
      <c r="P14" s="14"/>
      <c r="Q14" s="14"/>
      <c r="R14" s="14"/>
      <c r="S14" s="14"/>
      <c r="T14" s="14"/>
      <c r="U14" s="14"/>
      <c r="V14" s="14"/>
      <c r="W14" s="14"/>
    </row>
    <row r="15" spans="1:26" x14ac:dyDescent="0.3">
      <c r="A15" s="1"/>
      <c r="B15" s="3" t="s">
        <v>12</v>
      </c>
      <c r="C15" s="3" t="s">
        <v>11</v>
      </c>
      <c r="D15" s="3" t="s">
        <v>10</v>
      </c>
      <c r="E15" s="3" t="s">
        <v>13</v>
      </c>
      <c r="F15" s="3" t="s">
        <v>14</v>
      </c>
      <c r="G15" s="3" t="s">
        <v>15</v>
      </c>
      <c r="H15" s="3" t="s">
        <v>16</v>
      </c>
      <c r="I15" s="3" t="s">
        <v>17</v>
      </c>
      <c r="J15" s="3" t="s">
        <v>18</v>
      </c>
      <c r="K15" s="3" t="s">
        <v>19</v>
      </c>
      <c r="M15" s="1"/>
      <c r="N15" s="3" t="s">
        <v>12</v>
      </c>
      <c r="O15" s="3" t="s">
        <v>11</v>
      </c>
      <c r="P15" s="3" t="s">
        <v>10</v>
      </c>
      <c r="Q15" s="3" t="s">
        <v>13</v>
      </c>
      <c r="R15" s="3" t="s">
        <v>14</v>
      </c>
      <c r="S15" s="3" t="s">
        <v>15</v>
      </c>
      <c r="T15" s="3" t="s">
        <v>16</v>
      </c>
      <c r="U15" s="3" t="s">
        <v>17</v>
      </c>
      <c r="V15" s="3" t="s">
        <v>18</v>
      </c>
      <c r="W15" s="3" t="s">
        <v>19</v>
      </c>
    </row>
    <row r="16" spans="1:26" x14ac:dyDescent="0.3">
      <c r="A16" s="1" t="s">
        <v>12</v>
      </c>
      <c r="B16" s="6">
        <v>1</v>
      </c>
      <c r="C16" s="6">
        <f t="shared" ref="C16" si="0">O16*$Z$16/$Z$17</f>
        <v>44.521739130434781</v>
      </c>
      <c r="D16" s="6">
        <f t="shared" ref="D16" si="1">P16*$Z$16/$Z$17</f>
        <v>58.956521739130437</v>
      </c>
      <c r="E16" s="6">
        <f t="shared" ref="E16" si="2">Q16*$Z$16/$Z$17</f>
        <v>13.652173913043478</v>
      </c>
      <c r="F16" s="6">
        <f t="shared" ref="F16" si="3">R16*$Z$16/$Z$17</f>
        <v>11.565217391304348</v>
      </c>
      <c r="G16" s="6">
        <f t="shared" ref="G16" si="4">S16*$Z$16/$Z$17</f>
        <v>44.521739130434781</v>
      </c>
      <c r="H16" s="6">
        <f t="shared" ref="H16" si="5">T16*$Z$16/$Z$17</f>
        <v>58.956521739130437</v>
      </c>
      <c r="I16" s="6">
        <f t="shared" ref="I16" si="6">U16*$Z$16/$Z$17</f>
        <v>1.7391304347826086</v>
      </c>
      <c r="J16" s="6">
        <f t="shared" ref="J16" si="7">V16*$Z$16/$Z$17</f>
        <v>11.565217391304348</v>
      </c>
      <c r="K16" s="6">
        <f t="shared" ref="K16" si="8">W16*$Z$16/$Z$17</f>
        <v>44.521739130434781</v>
      </c>
      <c r="M16" s="1" t="s">
        <v>12</v>
      </c>
      <c r="N16" s="2">
        <v>0</v>
      </c>
      <c r="O16" s="2">
        <v>512</v>
      </c>
      <c r="P16" s="2">
        <v>678</v>
      </c>
      <c r="Q16" s="2">
        <v>157</v>
      </c>
      <c r="R16" s="2">
        <v>133</v>
      </c>
      <c r="S16" s="2">
        <v>512</v>
      </c>
      <c r="T16" s="2">
        <v>678</v>
      </c>
      <c r="U16" s="2">
        <v>20</v>
      </c>
      <c r="V16" s="2">
        <v>133</v>
      </c>
      <c r="W16" s="2">
        <v>512</v>
      </c>
      <c r="Y16" s="3" t="s">
        <v>9</v>
      </c>
      <c r="Z16" s="5">
        <v>2</v>
      </c>
    </row>
    <row r="17" spans="1:26" x14ac:dyDescent="0.3">
      <c r="A17" s="1" t="s">
        <v>11</v>
      </c>
      <c r="B17" s="6">
        <f t="shared" ref="B17:C25" si="9">N17*$Z$16/$Z$17</f>
        <v>44.521739130434781</v>
      </c>
      <c r="C17" s="6">
        <v>1</v>
      </c>
      <c r="D17" s="6">
        <f t="shared" ref="D17:D25" si="10">P17*$Z$16/$Z$17</f>
        <v>100.34782608695652</v>
      </c>
      <c r="E17" s="6">
        <f t="shared" ref="E17:E25" si="11">Q17*$Z$16/$Z$17</f>
        <v>58.260869565217391</v>
      </c>
      <c r="F17" s="6">
        <f t="shared" ref="F17:F25" si="12">R17*$Z$16/$Z$17</f>
        <v>32.434782608695649</v>
      </c>
      <c r="G17" s="6">
        <f t="shared" ref="G17:G25" si="13">S17*$Z$16/$Z$17</f>
        <v>1.7391304347826086</v>
      </c>
      <c r="H17" s="6">
        <f t="shared" ref="H17:H25" si="14">T17*$Z$16/$Z$17</f>
        <v>100.34782608695652</v>
      </c>
      <c r="I17" s="6">
        <f t="shared" ref="I17:I25" si="15">U17*$Z$16/$Z$17</f>
        <v>44.521739130434781</v>
      </c>
      <c r="J17" s="6">
        <f t="shared" ref="J17:J25" si="16">V17*$Z$16/$Z$17</f>
        <v>32.434782608695649</v>
      </c>
      <c r="K17" s="6">
        <f t="shared" ref="K17:K24" si="17">W17*$Z$16/$Z$17</f>
        <v>1.7391304347826086</v>
      </c>
      <c r="M17" s="1" t="s">
        <v>11</v>
      </c>
      <c r="N17" s="2">
        <v>512</v>
      </c>
      <c r="O17" s="2">
        <v>0</v>
      </c>
      <c r="P17" s="2">
        <v>1154</v>
      </c>
      <c r="Q17" s="2">
        <v>670</v>
      </c>
      <c r="R17" s="2">
        <v>373</v>
      </c>
      <c r="S17" s="2">
        <v>20</v>
      </c>
      <c r="T17" s="2">
        <v>1154</v>
      </c>
      <c r="U17" s="2">
        <v>512</v>
      </c>
      <c r="V17" s="2">
        <v>373</v>
      </c>
      <c r="W17" s="2">
        <v>20</v>
      </c>
      <c r="Y17" s="1" t="s">
        <v>8</v>
      </c>
      <c r="Z17" s="6">
        <v>23</v>
      </c>
    </row>
    <row r="18" spans="1:26" x14ac:dyDescent="0.3">
      <c r="A18" s="1" t="s">
        <v>10</v>
      </c>
      <c r="B18" s="6">
        <f t="shared" si="9"/>
        <v>58.956521739130437</v>
      </c>
      <c r="C18" s="6">
        <f t="shared" si="9"/>
        <v>100.34782608695652</v>
      </c>
      <c r="D18" s="6">
        <v>1</v>
      </c>
      <c r="E18" s="6">
        <f t="shared" si="11"/>
        <v>44.173913043478258</v>
      </c>
      <c r="F18" s="6">
        <f t="shared" si="12"/>
        <v>70</v>
      </c>
      <c r="G18" s="6">
        <f t="shared" si="13"/>
        <v>100.34782608695652</v>
      </c>
      <c r="H18" s="6">
        <f t="shared" si="14"/>
        <v>1.7391304347826086</v>
      </c>
      <c r="I18" s="6">
        <f t="shared" si="15"/>
        <v>58.956521739130437</v>
      </c>
      <c r="J18" s="6">
        <f t="shared" si="16"/>
        <v>70</v>
      </c>
      <c r="K18" s="6">
        <f t="shared" si="17"/>
        <v>100.34782608695652</v>
      </c>
      <c r="M18" s="1" t="s">
        <v>10</v>
      </c>
      <c r="N18" s="2">
        <v>678</v>
      </c>
      <c r="O18" s="2">
        <v>1154</v>
      </c>
      <c r="P18" s="2">
        <v>0</v>
      </c>
      <c r="Q18" s="2">
        <v>508</v>
      </c>
      <c r="R18" s="2">
        <v>805</v>
      </c>
      <c r="S18" s="2">
        <v>1154</v>
      </c>
      <c r="T18" s="2">
        <v>20</v>
      </c>
      <c r="U18" s="2">
        <v>678</v>
      </c>
      <c r="V18" s="2">
        <v>805</v>
      </c>
      <c r="W18" s="2">
        <v>1154</v>
      </c>
    </row>
    <row r="19" spans="1:26" x14ac:dyDescent="0.3">
      <c r="A19" s="1" t="s">
        <v>13</v>
      </c>
      <c r="B19" s="6">
        <f t="shared" si="9"/>
        <v>13.652173913043478</v>
      </c>
      <c r="C19" s="6">
        <f t="shared" si="9"/>
        <v>58.260869565217391</v>
      </c>
      <c r="D19" s="6">
        <f t="shared" si="10"/>
        <v>44.173913043478258</v>
      </c>
      <c r="E19" s="6">
        <v>1</v>
      </c>
      <c r="F19" s="6">
        <f t="shared" si="12"/>
        <v>25.739130434782609</v>
      </c>
      <c r="G19" s="6">
        <f t="shared" si="13"/>
        <v>58.086956521739133</v>
      </c>
      <c r="H19" s="6">
        <f t="shared" si="14"/>
        <v>44.347826086956523</v>
      </c>
      <c r="I19" s="6">
        <f t="shared" si="15"/>
        <v>13.565217391304348</v>
      </c>
      <c r="J19" s="6">
        <f t="shared" si="16"/>
        <v>25.739130434782609</v>
      </c>
      <c r="K19" s="6">
        <f t="shared" si="17"/>
        <v>58.086956521739133</v>
      </c>
      <c r="M19" s="1" t="s">
        <v>13</v>
      </c>
      <c r="N19" s="2">
        <v>157</v>
      </c>
      <c r="O19" s="2">
        <v>670</v>
      </c>
      <c r="P19" s="2">
        <v>508</v>
      </c>
      <c r="Q19" s="2">
        <v>0</v>
      </c>
      <c r="R19" s="2">
        <v>296</v>
      </c>
      <c r="S19" s="2">
        <v>668</v>
      </c>
      <c r="T19" s="2">
        <v>510</v>
      </c>
      <c r="U19" s="2">
        <v>156</v>
      </c>
      <c r="V19" s="2">
        <v>296</v>
      </c>
      <c r="W19" s="2">
        <v>668</v>
      </c>
    </row>
    <row r="20" spans="1:26" x14ac:dyDescent="0.3">
      <c r="A20" s="1" t="s">
        <v>14</v>
      </c>
      <c r="B20" s="6">
        <f t="shared" si="9"/>
        <v>11.565217391304348</v>
      </c>
      <c r="C20" s="6">
        <f t="shared" si="9"/>
        <v>32.434782608695649</v>
      </c>
      <c r="D20" s="6">
        <f t="shared" si="10"/>
        <v>70</v>
      </c>
      <c r="E20" s="6">
        <f t="shared" si="11"/>
        <v>25.739130434782609</v>
      </c>
      <c r="F20" s="6">
        <v>1</v>
      </c>
      <c r="G20" s="6">
        <f t="shared" si="13"/>
        <v>32.521739130434781</v>
      </c>
      <c r="H20" s="6">
        <f t="shared" si="14"/>
        <v>69.478260869565219</v>
      </c>
      <c r="I20" s="6">
        <f t="shared" si="15"/>
        <v>11.565217391304348</v>
      </c>
      <c r="J20" s="6">
        <f t="shared" si="16"/>
        <v>1.7391304347826086</v>
      </c>
      <c r="K20" s="6">
        <f t="shared" si="17"/>
        <v>32.521739130434781</v>
      </c>
      <c r="M20" s="1" t="s">
        <v>14</v>
      </c>
      <c r="N20" s="2">
        <v>133</v>
      </c>
      <c r="O20" s="2">
        <v>373</v>
      </c>
      <c r="P20" s="2">
        <v>805</v>
      </c>
      <c r="Q20" s="2">
        <v>296</v>
      </c>
      <c r="R20" s="2">
        <v>0</v>
      </c>
      <c r="S20" s="2">
        <v>374</v>
      </c>
      <c r="T20" s="2">
        <v>799</v>
      </c>
      <c r="U20" s="2">
        <v>133</v>
      </c>
      <c r="V20" s="2">
        <v>20</v>
      </c>
      <c r="W20" s="2">
        <v>374</v>
      </c>
    </row>
    <row r="21" spans="1:26" x14ac:dyDescent="0.3">
      <c r="A21" s="1" t="s">
        <v>15</v>
      </c>
      <c r="B21" s="6">
        <f t="shared" si="9"/>
        <v>44.521739130434781</v>
      </c>
      <c r="C21" s="6">
        <f t="shared" si="9"/>
        <v>1.7391304347826086</v>
      </c>
      <c r="D21" s="6">
        <f t="shared" si="10"/>
        <v>100.34782608695652</v>
      </c>
      <c r="E21" s="6">
        <f t="shared" si="11"/>
        <v>58.086956521739133</v>
      </c>
      <c r="F21" s="6">
        <f t="shared" si="12"/>
        <v>32.521739130434781</v>
      </c>
      <c r="G21" s="6">
        <v>1</v>
      </c>
      <c r="H21" s="6">
        <f t="shared" si="14"/>
        <v>100.34782608695652</v>
      </c>
      <c r="I21" s="6">
        <f t="shared" si="15"/>
        <v>44.521739130434781</v>
      </c>
      <c r="J21" s="6">
        <f t="shared" si="16"/>
        <v>32.434782608695649</v>
      </c>
      <c r="K21" s="6">
        <f t="shared" si="17"/>
        <v>1.7391304347826086</v>
      </c>
      <c r="M21" s="1" t="s">
        <v>15</v>
      </c>
      <c r="N21" s="2">
        <v>512</v>
      </c>
      <c r="O21" s="2">
        <v>20</v>
      </c>
      <c r="P21" s="2">
        <v>1154</v>
      </c>
      <c r="Q21" s="2">
        <v>668</v>
      </c>
      <c r="R21" s="2">
        <v>374</v>
      </c>
      <c r="S21" s="2">
        <v>0</v>
      </c>
      <c r="T21" s="2">
        <v>1154</v>
      </c>
      <c r="U21" s="2">
        <v>512</v>
      </c>
      <c r="V21" s="2">
        <v>373</v>
      </c>
      <c r="W21" s="2">
        <v>20</v>
      </c>
    </row>
    <row r="22" spans="1:26" x14ac:dyDescent="0.3">
      <c r="A22" s="1" t="s">
        <v>16</v>
      </c>
      <c r="B22" s="6">
        <f t="shared" si="9"/>
        <v>58.956521739130437</v>
      </c>
      <c r="C22" s="6">
        <f t="shared" si="9"/>
        <v>100.34782608695652</v>
      </c>
      <c r="D22" s="6">
        <f t="shared" si="10"/>
        <v>1.7391304347826086</v>
      </c>
      <c r="E22" s="6">
        <f t="shared" si="11"/>
        <v>44.347826086956523</v>
      </c>
      <c r="F22" s="6">
        <f t="shared" si="12"/>
        <v>69.478260869565219</v>
      </c>
      <c r="G22" s="6">
        <f t="shared" si="13"/>
        <v>100.34782608695652</v>
      </c>
      <c r="H22" s="6">
        <v>1</v>
      </c>
      <c r="I22" s="6">
        <f t="shared" si="15"/>
        <v>58.956521739130437</v>
      </c>
      <c r="J22" s="6">
        <f t="shared" si="16"/>
        <v>70</v>
      </c>
      <c r="K22" s="6">
        <f t="shared" si="17"/>
        <v>100.34782608695652</v>
      </c>
      <c r="M22" s="1" t="s">
        <v>16</v>
      </c>
      <c r="N22" s="2">
        <v>678</v>
      </c>
      <c r="O22" s="2">
        <v>1154</v>
      </c>
      <c r="P22" s="2">
        <v>20</v>
      </c>
      <c r="Q22" s="2">
        <v>510</v>
      </c>
      <c r="R22" s="2">
        <v>799</v>
      </c>
      <c r="S22" s="2">
        <v>1154</v>
      </c>
      <c r="T22" s="2">
        <v>0</v>
      </c>
      <c r="U22" s="2">
        <v>678</v>
      </c>
      <c r="V22" s="2">
        <v>805</v>
      </c>
      <c r="W22" s="2">
        <v>1154</v>
      </c>
    </row>
    <row r="23" spans="1:26" x14ac:dyDescent="0.3">
      <c r="A23" s="1" t="s">
        <v>17</v>
      </c>
      <c r="B23" s="6">
        <f t="shared" si="9"/>
        <v>1.7391304347826086</v>
      </c>
      <c r="C23" s="6">
        <f t="shared" si="9"/>
        <v>44.521739130434781</v>
      </c>
      <c r="D23" s="6">
        <f t="shared" si="10"/>
        <v>58.956521739130437</v>
      </c>
      <c r="E23" s="6">
        <f t="shared" si="11"/>
        <v>13.565217391304348</v>
      </c>
      <c r="F23" s="6">
        <f t="shared" si="12"/>
        <v>11.565217391304348</v>
      </c>
      <c r="G23" s="6">
        <f t="shared" si="13"/>
        <v>44.521739130434781</v>
      </c>
      <c r="H23" s="6">
        <f t="shared" si="14"/>
        <v>58.956521739130437</v>
      </c>
      <c r="I23" s="6">
        <v>1</v>
      </c>
      <c r="J23" s="6">
        <f t="shared" si="16"/>
        <v>11.565217391304348</v>
      </c>
      <c r="K23" s="6">
        <f t="shared" si="17"/>
        <v>44.521739130434781</v>
      </c>
      <c r="M23" s="1" t="s">
        <v>17</v>
      </c>
      <c r="N23" s="2">
        <v>20</v>
      </c>
      <c r="O23" s="2">
        <v>512</v>
      </c>
      <c r="P23" s="2">
        <v>678</v>
      </c>
      <c r="Q23" s="2">
        <v>156</v>
      </c>
      <c r="R23" s="2">
        <v>133</v>
      </c>
      <c r="S23" s="2">
        <v>512</v>
      </c>
      <c r="T23" s="2">
        <v>678</v>
      </c>
      <c r="U23" s="2">
        <v>0</v>
      </c>
      <c r="V23" s="2">
        <v>133</v>
      </c>
      <c r="W23" s="2">
        <v>512</v>
      </c>
    </row>
    <row r="24" spans="1:26" x14ac:dyDescent="0.3">
      <c r="A24" s="1" t="s">
        <v>18</v>
      </c>
      <c r="B24" s="6">
        <f t="shared" si="9"/>
        <v>11.565217391304348</v>
      </c>
      <c r="C24" s="6">
        <f t="shared" si="9"/>
        <v>32.434782608695649</v>
      </c>
      <c r="D24" s="6">
        <f t="shared" si="10"/>
        <v>70</v>
      </c>
      <c r="E24" s="6">
        <f t="shared" si="11"/>
        <v>25.739130434782609</v>
      </c>
      <c r="F24" s="6">
        <f t="shared" si="12"/>
        <v>1.7391304347826086</v>
      </c>
      <c r="G24" s="6">
        <f t="shared" si="13"/>
        <v>32.434782608695649</v>
      </c>
      <c r="H24" s="6">
        <f t="shared" si="14"/>
        <v>70</v>
      </c>
      <c r="I24" s="6">
        <f t="shared" si="15"/>
        <v>11.565217391304348</v>
      </c>
      <c r="J24" s="6">
        <v>1</v>
      </c>
      <c r="K24" s="6">
        <f t="shared" si="17"/>
        <v>32.521739130434781</v>
      </c>
      <c r="M24" s="1" t="s">
        <v>18</v>
      </c>
      <c r="N24" s="2">
        <v>133</v>
      </c>
      <c r="O24" s="2">
        <v>373</v>
      </c>
      <c r="P24" s="2">
        <v>805</v>
      </c>
      <c r="Q24" s="2">
        <v>296</v>
      </c>
      <c r="R24" s="2">
        <v>20</v>
      </c>
      <c r="S24" s="2">
        <v>373</v>
      </c>
      <c r="T24" s="2">
        <v>805</v>
      </c>
      <c r="U24" s="2">
        <v>133</v>
      </c>
      <c r="V24" s="2">
        <v>0</v>
      </c>
      <c r="W24" s="2">
        <v>374</v>
      </c>
    </row>
    <row r="25" spans="1:26" x14ac:dyDescent="0.3">
      <c r="A25" s="1" t="s">
        <v>19</v>
      </c>
      <c r="B25" s="6">
        <f t="shared" si="9"/>
        <v>44.521739130434781</v>
      </c>
      <c r="C25" s="6">
        <f t="shared" si="9"/>
        <v>1.7391304347826086</v>
      </c>
      <c r="D25" s="6">
        <f t="shared" si="10"/>
        <v>100.34782608695652</v>
      </c>
      <c r="E25" s="6">
        <f t="shared" si="11"/>
        <v>58.086956521739133</v>
      </c>
      <c r="F25" s="6">
        <f t="shared" si="12"/>
        <v>32.521739130434781</v>
      </c>
      <c r="G25" s="6">
        <f t="shared" si="13"/>
        <v>1.7391304347826086</v>
      </c>
      <c r="H25" s="6">
        <f t="shared" si="14"/>
        <v>100.34782608695652</v>
      </c>
      <c r="I25" s="6">
        <f t="shared" si="15"/>
        <v>44.521739130434781</v>
      </c>
      <c r="J25" s="6">
        <f t="shared" si="16"/>
        <v>32.521739130434781</v>
      </c>
      <c r="K25" s="6">
        <v>1</v>
      </c>
      <c r="M25" s="1" t="s">
        <v>19</v>
      </c>
      <c r="N25" s="2">
        <v>512</v>
      </c>
      <c r="O25" s="2">
        <v>20</v>
      </c>
      <c r="P25" s="2">
        <v>1154</v>
      </c>
      <c r="Q25" s="2">
        <v>668</v>
      </c>
      <c r="R25" s="2">
        <v>374</v>
      </c>
      <c r="S25" s="2">
        <v>20</v>
      </c>
      <c r="T25" s="2">
        <v>1154</v>
      </c>
      <c r="U25" s="2">
        <v>512</v>
      </c>
      <c r="V25" s="2">
        <v>374</v>
      </c>
      <c r="W25" s="2">
        <v>0</v>
      </c>
    </row>
    <row r="28" spans="1:26" x14ac:dyDescent="0.3">
      <c r="A28" s="1"/>
      <c r="B28" s="14" t="s">
        <v>3</v>
      </c>
      <c r="C28" s="14"/>
      <c r="E28" s="1"/>
      <c r="F28" s="14" t="s">
        <v>4</v>
      </c>
      <c r="G28" s="14"/>
      <c r="I28" s="1"/>
      <c r="J28" s="14" t="s">
        <v>5</v>
      </c>
      <c r="K28" s="14"/>
    </row>
    <row r="29" spans="1:26" x14ac:dyDescent="0.3">
      <c r="A29" s="1"/>
      <c r="B29" s="2">
        <v>1</v>
      </c>
      <c r="C29" s="2">
        <v>2</v>
      </c>
      <c r="E29" s="1"/>
      <c r="F29" s="1">
        <v>1</v>
      </c>
      <c r="G29" s="1">
        <v>2</v>
      </c>
      <c r="I29" s="1"/>
      <c r="J29" s="1">
        <v>1</v>
      </c>
      <c r="K29" s="1">
        <v>2</v>
      </c>
    </row>
    <row r="30" spans="1:26" x14ac:dyDescent="0.3">
      <c r="A30" s="1" t="s">
        <v>23</v>
      </c>
      <c r="B30" s="9">
        <v>3472</v>
      </c>
      <c r="C30" s="9">
        <v>5208</v>
      </c>
      <c r="E30" s="1" t="s">
        <v>23</v>
      </c>
      <c r="F30" s="1">
        <v>0.8</v>
      </c>
      <c r="G30" s="1">
        <v>0.4</v>
      </c>
      <c r="I30" s="1" t="s">
        <v>23</v>
      </c>
      <c r="J30" s="10">
        <v>4340</v>
      </c>
      <c r="K30" s="10">
        <v>8680</v>
      </c>
    </row>
    <row r="31" spans="1:26" x14ac:dyDescent="0.3">
      <c r="A31" s="1" t="s">
        <v>24</v>
      </c>
      <c r="B31" s="9">
        <v>2128</v>
      </c>
      <c r="C31" s="9">
        <v>3192</v>
      </c>
      <c r="E31" s="1" t="s">
        <v>24</v>
      </c>
      <c r="F31" s="1">
        <v>0.8</v>
      </c>
      <c r="G31" s="1">
        <v>0.4</v>
      </c>
      <c r="I31" s="1" t="s">
        <v>24</v>
      </c>
      <c r="J31" s="10">
        <v>2660</v>
      </c>
      <c r="K31" s="10">
        <v>5320</v>
      </c>
    </row>
    <row r="32" spans="1:26" x14ac:dyDescent="0.3">
      <c r="A32" s="1" t="s">
        <v>25</v>
      </c>
      <c r="B32" s="9">
        <v>2800</v>
      </c>
      <c r="C32" s="9">
        <v>4200</v>
      </c>
      <c r="E32" s="1" t="s">
        <v>25</v>
      </c>
      <c r="F32" s="1">
        <v>0.8</v>
      </c>
      <c r="G32" s="1">
        <v>0.4</v>
      </c>
      <c r="I32" s="1" t="s">
        <v>25</v>
      </c>
      <c r="J32" s="10">
        <v>3500</v>
      </c>
      <c r="K32" s="10">
        <v>7000</v>
      </c>
    </row>
    <row r="33" spans="1:11" x14ac:dyDescent="0.3">
      <c r="A33" s="1" t="s">
        <v>26</v>
      </c>
      <c r="B33" s="9">
        <v>1836.8000000000002</v>
      </c>
      <c r="C33" s="9">
        <v>2755.2</v>
      </c>
      <c r="E33" s="1" t="s">
        <v>26</v>
      </c>
      <c r="F33" s="1">
        <v>0.8</v>
      </c>
      <c r="G33" s="1">
        <v>0.4</v>
      </c>
      <c r="I33" s="1" t="s">
        <v>26</v>
      </c>
      <c r="J33" s="10">
        <v>2296</v>
      </c>
      <c r="K33" s="10">
        <v>4592</v>
      </c>
    </row>
    <row r="34" spans="1:11" x14ac:dyDescent="0.3">
      <c r="A34" s="1" t="s">
        <v>27</v>
      </c>
      <c r="B34" s="9">
        <v>1344</v>
      </c>
      <c r="C34" s="9">
        <v>2016</v>
      </c>
      <c r="E34" s="1" t="s">
        <v>27</v>
      </c>
      <c r="F34" s="1">
        <v>0.8</v>
      </c>
      <c r="G34" s="1">
        <v>0.4</v>
      </c>
      <c r="I34" s="1" t="s">
        <v>27</v>
      </c>
      <c r="J34" s="10">
        <v>1680</v>
      </c>
      <c r="K34" s="10">
        <v>3360</v>
      </c>
    </row>
    <row r="35" spans="1:11" x14ac:dyDescent="0.3">
      <c r="A35" s="1" t="s">
        <v>28</v>
      </c>
      <c r="B35" s="9">
        <v>1624</v>
      </c>
      <c r="C35" s="9">
        <v>2435.9999999999995</v>
      </c>
      <c r="E35" s="1" t="s">
        <v>28</v>
      </c>
      <c r="F35" s="1">
        <v>0.8</v>
      </c>
      <c r="G35" s="1">
        <v>0.4</v>
      </c>
      <c r="I35" s="1" t="s">
        <v>28</v>
      </c>
      <c r="J35" s="10">
        <v>2029.9999999999998</v>
      </c>
      <c r="K35" s="10">
        <v>4059.9999999999995</v>
      </c>
    </row>
    <row r="36" spans="1:11" x14ac:dyDescent="0.3">
      <c r="A36" s="1" t="s">
        <v>29</v>
      </c>
      <c r="B36" s="9">
        <v>2968</v>
      </c>
      <c r="C36" s="9">
        <v>4451.9999999999991</v>
      </c>
      <c r="E36" s="1" t="s">
        <v>29</v>
      </c>
      <c r="F36" s="1">
        <v>0.8</v>
      </c>
      <c r="G36" s="1">
        <v>0.4</v>
      </c>
      <c r="I36" s="1" t="s">
        <v>29</v>
      </c>
      <c r="J36" s="10">
        <v>3709.9999999999995</v>
      </c>
      <c r="K36" s="10">
        <v>7419.9999999999991</v>
      </c>
    </row>
    <row r="37" spans="1:11" x14ac:dyDescent="0.3">
      <c r="A37" s="1" t="s">
        <v>30</v>
      </c>
      <c r="B37" s="9">
        <v>840</v>
      </c>
      <c r="C37" s="9">
        <v>1260</v>
      </c>
      <c r="E37" s="1" t="s">
        <v>30</v>
      </c>
      <c r="F37" s="1">
        <v>0.8</v>
      </c>
      <c r="G37" s="1">
        <v>0.4</v>
      </c>
      <c r="I37" s="1" t="s">
        <v>30</v>
      </c>
      <c r="J37" s="10">
        <v>1050</v>
      </c>
      <c r="K37" s="10">
        <v>2100</v>
      </c>
    </row>
    <row r="38" spans="1:11" x14ac:dyDescent="0.3">
      <c r="A38" s="1" t="s">
        <v>31</v>
      </c>
      <c r="B38" s="9">
        <v>728</v>
      </c>
      <c r="C38" s="9">
        <v>1091.9999999999998</v>
      </c>
      <c r="E38" s="1" t="s">
        <v>31</v>
      </c>
      <c r="F38" s="1">
        <v>0.8</v>
      </c>
      <c r="G38" s="1">
        <v>0.4</v>
      </c>
      <c r="I38" s="1" t="s">
        <v>31</v>
      </c>
      <c r="J38" s="10">
        <v>909.99999999999989</v>
      </c>
      <c r="K38" s="10">
        <v>1819.9999999999998</v>
      </c>
    </row>
    <row r="39" spans="1:11" x14ac:dyDescent="0.3">
      <c r="A39" s="1" t="s">
        <v>32</v>
      </c>
      <c r="B39" s="9">
        <v>1120</v>
      </c>
      <c r="C39" s="9">
        <v>1680</v>
      </c>
      <c r="E39" s="1" t="s">
        <v>32</v>
      </c>
      <c r="F39" s="1">
        <v>0.8</v>
      </c>
      <c r="G39" s="1">
        <v>0.4</v>
      </c>
      <c r="I39" s="1" t="s">
        <v>32</v>
      </c>
      <c r="J39" s="10">
        <v>1400</v>
      </c>
      <c r="K39" s="10">
        <v>2800</v>
      </c>
    </row>
    <row r="40" spans="1:11" x14ac:dyDescent="0.3">
      <c r="A40" s="1" t="s">
        <v>33</v>
      </c>
      <c r="B40" s="9">
        <v>436.8</v>
      </c>
      <c r="C40" s="9">
        <v>655.19999999999993</v>
      </c>
      <c r="E40" s="1" t="s">
        <v>33</v>
      </c>
      <c r="F40">
        <v>0.8</v>
      </c>
      <c r="G40">
        <v>0.4</v>
      </c>
      <c r="I40" s="1" t="s">
        <v>33</v>
      </c>
      <c r="J40" s="11">
        <v>546</v>
      </c>
      <c r="K40" s="11">
        <v>1092</v>
      </c>
    </row>
    <row r="41" spans="1:11" x14ac:dyDescent="0.3">
      <c r="A41" s="1" t="s">
        <v>34</v>
      </c>
      <c r="B41" s="9">
        <v>616</v>
      </c>
      <c r="C41" s="9">
        <v>924</v>
      </c>
      <c r="E41" s="1" t="s">
        <v>34</v>
      </c>
      <c r="F41">
        <v>0.8</v>
      </c>
      <c r="G41">
        <v>0.4</v>
      </c>
      <c r="I41" s="1" t="s">
        <v>34</v>
      </c>
      <c r="J41" s="11">
        <v>770</v>
      </c>
      <c r="K41" s="11">
        <v>1540</v>
      </c>
    </row>
    <row r="42" spans="1:11" x14ac:dyDescent="0.3">
      <c r="A42" s="1" t="s">
        <v>35</v>
      </c>
      <c r="B42" s="9">
        <v>739.19999999999993</v>
      </c>
      <c r="C42" s="9">
        <v>1108.7999999999997</v>
      </c>
      <c r="E42" s="1" t="s">
        <v>35</v>
      </c>
      <c r="F42">
        <v>0.8</v>
      </c>
      <c r="G42">
        <v>0.4</v>
      </c>
      <c r="I42" s="1" t="s">
        <v>35</v>
      </c>
      <c r="J42" s="11">
        <v>923.99999999999989</v>
      </c>
      <c r="K42" s="11">
        <v>1847.9999999999998</v>
      </c>
    </row>
    <row r="43" spans="1:11" x14ac:dyDescent="0.3">
      <c r="A43" s="1" t="s">
        <v>36</v>
      </c>
      <c r="B43" s="9">
        <v>560</v>
      </c>
      <c r="C43" s="9">
        <v>840</v>
      </c>
      <c r="E43" s="1" t="s">
        <v>36</v>
      </c>
      <c r="F43">
        <v>0.8</v>
      </c>
      <c r="G43">
        <v>0.4</v>
      </c>
      <c r="I43" s="1" t="s">
        <v>36</v>
      </c>
      <c r="J43" s="11">
        <v>700</v>
      </c>
      <c r="K43" s="11">
        <v>1400</v>
      </c>
    </row>
    <row r="44" spans="1:11" x14ac:dyDescent="0.3">
      <c r="A44" s="1" t="s">
        <v>37</v>
      </c>
      <c r="B44" s="9">
        <v>532</v>
      </c>
      <c r="C44" s="9">
        <v>798</v>
      </c>
      <c r="E44" s="1" t="s">
        <v>37</v>
      </c>
      <c r="F44">
        <v>0.8</v>
      </c>
      <c r="G44">
        <v>0.4</v>
      </c>
      <c r="I44" s="1" t="s">
        <v>37</v>
      </c>
      <c r="J44" s="11">
        <v>665</v>
      </c>
      <c r="K44" s="11">
        <v>1330</v>
      </c>
    </row>
    <row r="45" spans="1:11" x14ac:dyDescent="0.3">
      <c r="A45" s="1" t="s">
        <v>38</v>
      </c>
      <c r="B45" s="9">
        <v>240.8</v>
      </c>
      <c r="C45" s="9">
        <v>361.2</v>
      </c>
      <c r="E45" s="1" t="s">
        <v>38</v>
      </c>
      <c r="F45">
        <v>0.8</v>
      </c>
      <c r="G45">
        <v>0.4</v>
      </c>
      <c r="I45" s="1" t="s">
        <v>38</v>
      </c>
      <c r="J45" s="11">
        <v>301</v>
      </c>
      <c r="K45" s="11">
        <v>602</v>
      </c>
    </row>
    <row r="46" spans="1:11" x14ac:dyDescent="0.3">
      <c r="A46" s="1" t="s">
        <v>39</v>
      </c>
      <c r="B46" s="9">
        <v>291.2</v>
      </c>
      <c r="C46" s="9">
        <v>436.8</v>
      </c>
      <c r="E46" s="1" t="s">
        <v>39</v>
      </c>
      <c r="F46">
        <v>0.8</v>
      </c>
      <c r="G46">
        <v>0.4</v>
      </c>
      <c r="I46" s="1" t="s">
        <v>39</v>
      </c>
      <c r="J46" s="11">
        <v>364</v>
      </c>
      <c r="K46" s="11">
        <v>728</v>
      </c>
    </row>
    <row r="47" spans="1:11" x14ac:dyDescent="0.3">
      <c r="A47" s="1" t="s">
        <v>40</v>
      </c>
      <c r="B47" s="9">
        <v>498.40000000000003</v>
      </c>
      <c r="C47" s="9">
        <v>747.6</v>
      </c>
      <c r="E47" s="1" t="s">
        <v>40</v>
      </c>
      <c r="F47">
        <v>0.8</v>
      </c>
      <c r="G47">
        <v>0.4</v>
      </c>
      <c r="I47" s="1" t="s">
        <v>40</v>
      </c>
      <c r="J47" s="11">
        <v>623</v>
      </c>
      <c r="K47" s="11">
        <v>1246</v>
      </c>
    </row>
    <row r="48" spans="1:11" x14ac:dyDescent="0.3">
      <c r="A48" s="1" t="s">
        <v>41</v>
      </c>
      <c r="B48" s="9">
        <v>560</v>
      </c>
      <c r="C48" s="9">
        <v>840</v>
      </c>
      <c r="E48" s="1" t="s">
        <v>41</v>
      </c>
      <c r="F48">
        <v>0.8</v>
      </c>
      <c r="G48">
        <v>0.4</v>
      </c>
      <c r="I48" s="1" t="s">
        <v>41</v>
      </c>
      <c r="J48" s="11">
        <v>700</v>
      </c>
      <c r="K48" s="11">
        <v>1400</v>
      </c>
    </row>
    <row r="49" spans="1:11" x14ac:dyDescent="0.3">
      <c r="A49" s="1" t="s">
        <v>42</v>
      </c>
      <c r="B49" s="9">
        <v>448</v>
      </c>
      <c r="C49" s="9">
        <v>672</v>
      </c>
      <c r="E49" s="1" t="s">
        <v>42</v>
      </c>
      <c r="F49">
        <v>0.8</v>
      </c>
      <c r="G49">
        <v>0.4</v>
      </c>
      <c r="I49" s="1" t="s">
        <v>42</v>
      </c>
      <c r="J49" s="11">
        <v>560</v>
      </c>
      <c r="K49" s="11">
        <v>1120</v>
      </c>
    </row>
    <row r="50" spans="1:11" x14ac:dyDescent="0.3">
      <c r="A50" s="1" t="s">
        <v>43</v>
      </c>
      <c r="B50" s="9">
        <v>240.23999999999998</v>
      </c>
      <c r="C50" s="9">
        <v>360.35999999999996</v>
      </c>
      <c r="E50" s="1" t="s">
        <v>43</v>
      </c>
      <c r="F50">
        <v>0.8</v>
      </c>
      <c r="G50">
        <v>0.4</v>
      </c>
      <c r="I50" s="1" t="s">
        <v>43</v>
      </c>
      <c r="J50" s="11">
        <v>300.29999999999995</v>
      </c>
      <c r="K50" s="11">
        <v>600.59999999999991</v>
      </c>
    </row>
    <row r="51" spans="1:11" x14ac:dyDescent="0.3">
      <c r="A51" s="1" t="s">
        <v>44</v>
      </c>
      <c r="B51" s="9">
        <v>224.56</v>
      </c>
      <c r="C51" s="9">
        <v>336.84</v>
      </c>
      <c r="E51" s="1" t="s">
        <v>44</v>
      </c>
      <c r="F51">
        <v>0.8</v>
      </c>
      <c r="G51">
        <v>0.4</v>
      </c>
      <c r="I51" s="1" t="s">
        <v>44</v>
      </c>
      <c r="J51" s="11">
        <v>280.7</v>
      </c>
      <c r="K51" s="11">
        <v>561.4</v>
      </c>
    </row>
    <row r="52" spans="1:11" x14ac:dyDescent="0.3">
      <c r="A52" s="1" t="s">
        <v>45</v>
      </c>
      <c r="B52" s="9">
        <v>172.48000000000002</v>
      </c>
      <c r="C52" s="9">
        <v>258.71999999999997</v>
      </c>
      <c r="E52" s="1" t="s">
        <v>45</v>
      </c>
      <c r="F52">
        <v>0.8</v>
      </c>
      <c r="G52">
        <v>0.4</v>
      </c>
      <c r="I52" s="1" t="s">
        <v>45</v>
      </c>
      <c r="J52" s="11">
        <v>215.6</v>
      </c>
      <c r="K52" s="11">
        <v>431.2</v>
      </c>
    </row>
    <row r="53" spans="1:11" x14ac:dyDescent="0.3">
      <c r="A53" s="1" t="s">
        <v>46</v>
      </c>
      <c r="B53" s="9">
        <v>48.16</v>
      </c>
      <c r="C53" s="9">
        <v>72.239999999999995</v>
      </c>
      <c r="E53" s="1" t="s">
        <v>46</v>
      </c>
      <c r="F53">
        <v>0.8</v>
      </c>
      <c r="G53">
        <v>0.4</v>
      </c>
      <c r="I53" s="1" t="s">
        <v>46</v>
      </c>
      <c r="J53" s="11">
        <v>60.199999999999996</v>
      </c>
      <c r="K53" s="11">
        <v>120.39999999999999</v>
      </c>
    </row>
    <row r="54" spans="1:11" x14ac:dyDescent="0.3">
      <c r="A54" s="1" t="s">
        <v>47</v>
      </c>
      <c r="B54" s="9">
        <v>89.600000000000009</v>
      </c>
      <c r="C54" s="9">
        <v>134.4</v>
      </c>
      <c r="E54" s="1" t="s">
        <v>47</v>
      </c>
      <c r="F54">
        <v>0.8</v>
      </c>
      <c r="G54">
        <v>0.4</v>
      </c>
      <c r="I54" s="1" t="s">
        <v>47</v>
      </c>
      <c r="J54" s="11">
        <v>112</v>
      </c>
      <c r="K54" s="11">
        <v>224</v>
      </c>
    </row>
    <row r="55" spans="1:11" x14ac:dyDescent="0.3">
      <c r="A55" s="1" t="s">
        <v>48</v>
      </c>
      <c r="B55" s="9">
        <v>199.36</v>
      </c>
      <c r="C55" s="9">
        <v>299.03999999999996</v>
      </c>
      <c r="E55" s="1" t="s">
        <v>48</v>
      </c>
      <c r="F55">
        <v>0.8</v>
      </c>
      <c r="G55">
        <v>0.4</v>
      </c>
      <c r="I55" s="1" t="s">
        <v>48</v>
      </c>
      <c r="J55" s="11">
        <v>249.2</v>
      </c>
      <c r="K55" s="11">
        <v>498.4</v>
      </c>
    </row>
    <row r="56" spans="1:11" x14ac:dyDescent="0.3">
      <c r="A56" s="1" t="s">
        <v>49</v>
      </c>
      <c r="B56" s="9">
        <v>172.48000000000002</v>
      </c>
      <c r="C56" s="9">
        <v>258.71999999999997</v>
      </c>
      <c r="E56" s="1" t="s">
        <v>49</v>
      </c>
      <c r="F56">
        <v>0.8</v>
      </c>
      <c r="G56">
        <v>0.4</v>
      </c>
      <c r="I56" s="1" t="s">
        <v>49</v>
      </c>
      <c r="J56" s="11">
        <v>215.6</v>
      </c>
      <c r="K56" s="11">
        <v>431.2</v>
      </c>
    </row>
    <row r="57" spans="1:11" x14ac:dyDescent="0.3">
      <c r="A57" s="1" t="s">
        <v>50</v>
      </c>
      <c r="B57" s="9">
        <v>324.8</v>
      </c>
      <c r="C57" s="9">
        <v>487.2</v>
      </c>
      <c r="E57" s="1" t="s">
        <v>50</v>
      </c>
      <c r="F57">
        <v>0.8</v>
      </c>
      <c r="G57">
        <v>0.4</v>
      </c>
      <c r="I57" s="1" t="s">
        <v>50</v>
      </c>
      <c r="J57" s="11">
        <v>406</v>
      </c>
      <c r="K57" s="11">
        <v>812</v>
      </c>
    </row>
    <row r="58" spans="1:11" x14ac:dyDescent="0.3">
      <c r="A58" s="1" t="s">
        <v>51</v>
      </c>
      <c r="B58" s="9">
        <v>558.32000000000005</v>
      </c>
      <c r="C58" s="9">
        <v>837.4799999999999</v>
      </c>
      <c r="E58" s="1" t="s">
        <v>51</v>
      </c>
      <c r="F58">
        <v>0.8</v>
      </c>
      <c r="G58">
        <v>0.4</v>
      </c>
      <c r="I58" s="1" t="s">
        <v>51</v>
      </c>
      <c r="J58" s="11">
        <v>697.9</v>
      </c>
      <c r="K58" s="11">
        <v>1395.8</v>
      </c>
    </row>
    <row r="59" spans="1:11" x14ac:dyDescent="0.3">
      <c r="A59" s="1" t="s">
        <v>52</v>
      </c>
      <c r="B59" s="9">
        <v>82.88</v>
      </c>
      <c r="C59" s="9">
        <v>124.32</v>
      </c>
      <c r="E59" s="1" t="s">
        <v>52</v>
      </c>
      <c r="F59">
        <v>0.8</v>
      </c>
      <c r="G59">
        <v>0.4</v>
      </c>
      <c r="I59" s="1" t="s">
        <v>52</v>
      </c>
      <c r="J59" s="11">
        <v>103.6</v>
      </c>
      <c r="K59" s="11">
        <v>207.2</v>
      </c>
    </row>
    <row r="62" spans="1:11" x14ac:dyDescent="0.3">
      <c r="B62" s="12" t="s">
        <v>21</v>
      </c>
      <c r="C62" s="12" t="s">
        <v>22</v>
      </c>
      <c r="D62" s="12" t="s">
        <v>4</v>
      </c>
      <c r="F62" s="12"/>
      <c r="G62" s="12" t="s">
        <v>21</v>
      </c>
      <c r="H62" s="12" t="s">
        <v>22</v>
      </c>
      <c r="I62" s="12" t="s">
        <v>4</v>
      </c>
    </row>
    <row r="63" spans="1:11" x14ac:dyDescent="0.3">
      <c r="A63" t="s">
        <v>53</v>
      </c>
      <c r="B63">
        <v>57</v>
      </c>
      <c r="C63" s="4">
        <v>0</v>
      </c>
      <c r="D63" s="4">
        <v>0</v>
      </c>
      <c r="F63" t="s">
        <v>143</v>
      </c>
      <c r="G63" s="4">
        <v>80000</v>
      </c>
      <c r="H63" s="4">
        <v>0</v>
      </c>
      <c r="I63" s="4">
        <v>0</v>
      </c>
    </row>
    <row r="64" spans="1:11" x14ac:dyDescent="0.3">
      <c r="A64" t="s">
        <v>153</v>
      </c>
      <c r="B64">
        <v>30</v>
      </c>
      <c r="C64" s="4">
        <v>0</v>
      </c>
      <c r="D64" s="4">
        <v>0</v>
      </c>
      <c r="F64" t="s">
        <v>144</v>
      </c>
      <c r="G64" s="4">
        <v>100000</v>
      </c>
      <c r="H64" s="4">
        <v>0</v>
      </c>
      <c r="I64" s="4">
        <v>0</v>
      </c>
    </row>
    <row r="65" spans="1:9" x14ac:dyDescent="0.3">
      <c r="A65" t="s">
        <v>54</v>
      </c>
      <c r="B65">
        <v>111</v>
      </c>
      <c r="C65" s="4">
        <v>0</v>
      </c>
      <c r="D65" s="4">
        <v>0</v>
      </c>
      <c r="F65" t="s">
        <v>145</v>
      </c>
      <c r="G65" s="4">
        <v>90000</v>
      </c>
      <c r="H65" s="4">
        <v>0</v>
      </c>
      <c r="I65" s="4">
        <v>0</v>
      </c>
    </row>
    <row r="66" spans="1:9" x14ac:dyDescent="0.3">
      <c r="A66" t="s">
        <v>55</v>
      </c>
      <c r="B66">
        <v>70</v>
      </c>
      <c r="C66" s="4">
        <v>0</v>
      </c>
      <c r="D66" s="4">
        <v>0</v>
      </c>
      <c r="F66" t="s">
        <v>146</v>
      </c>
      <c r="G66" s="4">
        <v>0</v>
      </c>
      <c r="H66" s="4">
        <v>15000</v>
      </c>
      <c r="I66" s="4">
        <v>0</v>
      </c>
    </row>
    <row r="67" spans="1:9" x14ac:dyDescent="0.3">
      <c r="A67" t="s">
        <v>56</v>
      </c>
      <c r="B67">
        <v>46</v>
      </c>
      <c r="C67" s="4">
        <v>0</v>
      </c>
      <c r="D67" s="4">
        <v>0</v>
      </c>
      <c r="F67" t="s">
        <v>147</v>
      </c>
      <c r="G67" s="4">
        <v>0</v>
      </c>
      <c r="H67" s="4">
        <v>30000</v>
      </c>
      <c r="I67" s="4">
        <v>0</v>
      </c>
    </row>
    <row r="68" spans="1:9" x14ac:dyDescent="0.3">
      <c r="A68" t="s">
        <v>57</v>
      </c>
      <c r="B68">
        <v>30</v>
      </c>
      <c r="C68" s="4">
        <v>0</v>
      </c>
      <c r="D68" s="4">
        <v>0</v>
      </c>
      <c r="F68" t="s">
        <v>148</v>
      </c>
      <c r="G68" s="4">
        <v>0</v>
      </c>
      <c r="H68" s="4">
        <v>27500</v>
      </c>
      <c r="I68" s="4">
        <v>0</v>
      </c>
    </row>
    <row r="69" spans="1:9" x14ac:dyDescent="0.3">
      <c r="A69" t="s">
        <v>58</v>
      </c>
      <c r="B69">
        <v>111</v>
      </c>
      <c r="C69" s="4">
        <v>0</v>
      </c>
      <c r="D69" s="4">
        <v>0</v>
      </c>
      <c r="F69" t="s">
        <v>149</v>
      </c>
      <c r="G69" s="4">
        <v>0</v>
      </c>
      <c r="H69" s="4">
        <v>20000</v>
      </c>
      <c r="I69" s="4">
        <v>0</v>
      </c>
    </row>
    <row r="70" spans="1:9" x14ac:dyDescent="0.3">
      <c r="A70" t="s">
        <v>59</v>
      </c>
      <c r="B70">
        <v>57</v>
      </c>
      <c r="C70" s="4">
        <v>0</v>
      </c>
      <c r="D70" s="4">
        <v>0</v>
      </c>
      <c r="F70" t="s">
        <v>150</v>
      </c>
      <c r="G70" s="4">
        <v>0</v>
      </c>
      <c r="H70" s="4">
        <v>30000</v>
      </c>
      <c r="I70" s="4">
        <v>0</v>
      </c>
    </row>
    <row r="71" spans="1:9" x14ac:dyDescent="0.3">
      <c r="A71" t="s">
        <v>60</v>
      </c>
      <c r="B71">
        <v>46</v>
      </c>
      <c r="C71" s="4">
        <v>0</v>
      </c>
      <c r="D71" s="4">
        <v>0</v>
      </c>
      <c r="F71" t="s">
        <v>151</v>
      </c>
      <c r="G71" s="4">
        <v>0</v>
      </c>
      <c r="H71" s="4">
        <v>0</v>
      </c>
      <c r="I71" s="4">
        <v>15000</v>
      </c>
    </row>
    <row r="72" spans="1:9" x14ac:dyDescent="0.3">
      <c r="A72" t="s">
        <v>61</v>
      </c>
      <c r="B72">
        <v>30</v>
      </c>
      <c r="C72" s="4">
        <v>0</v>
      </c>
      <c r="D72" s="4">
        <v>0</v>
      </c>
      <c r="F72" t="s">
        <v>152</v>
      </c>
      <c r="G72" s="4">
        <v>0</v>
      </c>
      <c r="H72" s="4">
        <v>0</v>
      </c>
      <c r="I72" s="4">
        <v>15000</v>
      </c>
    </row>
    <row r="73" spans="1:9" x14ac:dyDescent="0.3">
      <c r="A73" t="s">
        <v>62</v>
      </c>
      <c r="B73">
        <v>26</v>
      </c>
      <c r="C73" s="4">
        <v>0</v>
      </c>
      <c r="D73" s="4">
        <v>0</v>
      </c>
      <c r="E73" s="4"/>
    </row>
    <row r="74" spans="1:9" x14ac:dyDescent="0.3">
      <c r="A74" t="s">
        <v>154</v>
      </c>
      <c r="B74">
        <v>41</v>
      </c>
      <c r="C74" s="4">
        <v>0</v>
      </c>
      <c r="D74" s="4">
        <v>0</v>
      </c>
    </row>
    <row r="75" spans="1:9" x14ac:dyDescent="0.3">
      <c r="A75" t="s">
        <v>63</v>
      </c>
      <c r="B75">
        <v>77</v>
      </c>
      <c r="C75" s="4">
        <v>0</v>
      </c>
      <c r="D75" s="4">
        <v>0</v>
      </c>
    </row>
    <row r="76" spans="1:9" x14ac:dyDescent="0.3">
      <c r="A76" t="s">
        <v>64</v>
      </c>
      <c r="B76">
        <v>41</v>
      </c>
      <c r="C76" s="4">
        <v>0</v>
      </c>
      <c r="D76" s="4">
        <v>0</v>
      </c>
    </row>
    <row r="77" spans="1:9" x14ac:dyDescent="0.3">
      <c r="A77" t="s">
        <v>65</v>
      </c>
      <c r="B77">
        <v>19</v>
      </c>
      <c r="C77" s="4">
        <v>0</v>
      </c>
      <c r="D77" s="4">
        <v>0</v>
      </c>
    </row>
    <row r="78" spans="1:9" x14ac:dyDescent="0.3">
      <c r="A78" t="s">
        <v>66</v>
      </c>
      <c r="B78">
        <v>41</v>
      </c>
      <c r="C78" s="4">
        <v>0</v>
      </c>
      <c r="D78" s="4">
        <v>0</v>
      </c>
    </row>
    <row r="79" spans="1:9" x14ac:dyDescent="0.3">
      <c r="A79" t="s">
        <v>67</v>
      </c>
      <c r="B79">
        <v>77</v>
      </c>
      <c r="C79" s="4">
        <v>0</v>
      </c>
      <c r="D79" s="4">
        <v>0</v>
      </c>
    </row>
    <row r="80" spans="1:9" x14ac:dyDescent="0.3">
      <c r="A80" t="s">
        <v>68</v>
      </c>
      <c r="B80">
        <v>26</v>
      </c>
      <c r="C80" s="4">
        <v>0</v>
      </c>
      <c r="D80" s="4">
        <v>0</v>
      </c>
    </row>
    <row r="81" spans="1:4" x14ac:dyDescent="0.3">
      <c r="A81" t="s">
        <v>69</v>
      </c>
      <c r="B81">
        <v>19</v>
      </c>
      <c r="C81" s="4">
        <v>0</v>
      </c>
      <c r="D81" s="4">
        <v>0</v>
      </c>
    </row>
    <row r="82" spans="1:4" x14ac:dyDescent="0.3">
      <c r="A82" t="s">
        <v>70</v>
      </c>
      <c r="B82">
        <v>41</v>
      </c>
      <c r="C82" s="4">
        <v>0</v>
      </c>
      <c r="D82" s="4">
        <v>0</v>
      </c>
    </row>
    <row r="83" spans="1:4" x14ac:dyDescent="0.3">
      <c r="A83" t="s">
        <v>71</v>
      </c>
      <c r="B83">
        <v>43</v>
      </c>
      <c r="C83" s="4">
        <v>0</v>
      </c>
      <c r="D83" s="4">
        <v>0</v>
      </c>
    </row>
    <row r="84" spans="1:4" x14ac:dyDescent="0.3">
      <c r="A84" t="s">
        <v>155</v>
      </c>
      <c r="B84">
        <v>85</v>
      </c>
      <c r="C84" s="4">
        <v>0</v>
      </c>
      <c r="D84" s="4">
        <v>0</v>
      </c>
    </row>
    <row r="85" spans="1:4" x14ac:dyDescent="0.3">
      <c r="A85" t="s">
        <v>72</v>
      </c>
      <c r="B85">
        <v>44</v>
      </c>
      <c r="C85" s="4">
        <v>0</v>
      </c>
      <c r="D85" s="4">
        <v>0</v>
      </c>
    </row>
    <row r="86" spans="1:4" x14ac:dyDescent="0.3">
      <c r="A86" t="s">
        <v>73</v>
      </c>
      <c r="B86">
        <v>34</v>
      </c>
      <c r="C86" s="4">
        <v>0</v>
      </c>
      <c r="D86" s="4">
        <v>0</v>
      </c>
    </row>
    <row r="87" spans="1:4" x14ac:dyDescent="0.3">
      <c r="A87" t="s">
        <v>74</v>
      </c>
      <c r="B87">
        <v>54</v>
      </c>
      <c r="C87" s="4">
        <v>0</v>
      </c>
      <c r="D87" s="4">
        <v>0</v>
      </c>
    </row>
    <row r="88" spans="1:4" x14ac:dyDescent="0.3">
      <c r="A88" t="s">
        <v>75</v>
      </c>
      <c r="B88">
        <v>85</v>
      </c>
      <c r="C88" s="4">
        <v>0</v>
      </c>
      <c r="D88" s="4">
        <v>0</v>
      </c>
    </row>
    <row r="89" spans="1:4" x14ac:dyDescent="0.3">
      <c r="A89" t="s">
        <v>76</v>
      </c>
      <c r="B89">
        <v>44</v>
      </c>
      <c r="C89" s="4">
        <v>0</v>
      </c>
      <c r="D89" s="4">
        <v>0</v>
      </c>
    </row>
    <row r="90" spans="1:4" x14ac:dyDescent="0.3">
      <c r="A90" t="s">
        <v>77</v>
      </c>
      <c r="B90">
        <v>43</v>
      </c>
      <c r="C90" s="4">
        <v>0</v>
      </c>
      <c r="D90" s="4">
        <v>0</v>
      </c>
    </row>
    <row r="91" spans="1:4" x14ac:dyDescent="0.3">
      <c r="A91" t="s">
        <v>78</v>
      </c>
      <c r="B91">
        <v>54</v>
      </c>
      <c r="C91" s="4">
        <v>0</v>
      </c>
      <c r="D91" s="4">
        <v>0</v>
      </c>
    </row>
    <row r="92" spans="1:4" x14ac:dyDescent="0.3">
      <c r="A92" t="s">
        <v>79</v>
      </c>
      <c r="B92">
        <v>85</v>
      </c>
      <c r="C92" s="4">
        <v>0</v>
      </c>
      <c r="D92" s="4">
        <v>0</v>
      </c>
    </row>
    <row r="93" spans="1:4" x14ac:dyDescent="0.3">
      <c r="A93" t="s">
        <v>80</v>
      </c>
      <c r="B93" s="4">
        <v>0</v>
      </c>
      <c r="C93">
        <v>108</v>
      </c>
      <c r="D93" s="4">
        <v>0</v>
      </c>
    </row>
    <row r="94" spans="1:4" x14ac:dyDescent="0.3">
      <c r="A94" t="s">
        <v>156</v>
      </c>
      <c r="B94" s="4">
        <v>0</v>
      </c>
      <c r="C94">
        <v>143</v>
      </c>
      <c r="D94" s="4">
        <v>0</v>
      </c>
    </row>
    <row r="95" spans="1:4" x14ac:dyDescent="0.3">
      <c r="A95" t="s">
        <v>81</v>
      </c>
      <c r="B95" s="4">
        <v>0</v>
      </c>
      <c r="C95">
        <v>129</v>
      </c>
      <c r="D95" s="4">
        <v>0</v>
      </c>
    </row>
    <row r="96" spans="1:4" x14ac:dyDescent="0.3">
      <c r="A96" t="s">
        <v>82</v>
      </c>
      <c r="B96" s="4">
        <v>0</v>
      </c>
      <c r="C96">
        <v>95</v>
      </c>
      <c r="D96" s="4">
        <v>0</v>
      </c>
    </row>
    <row r="97" spans="1:4" x14ac:dyDescent="0.3">
      <c r="A97" t="s">
        <v>83</v>
      </c>
      <c r="B97" s="4">
        <v>0</v>
      </c>
      <c r="C97">
        <v>119</v>
      </c>
      <c r="D97" s="4">
        <v>0</v>
      </c>
    </row>
    <row r="98" spans="1:4" x14ac:dyDescent="0.3">
      <c r="A98" t="s">
        <v>84</v>
      </c>
      <c r="B98" s="4">
        <v>0</v>
      </c>
      <c r="C98">
        <v>143</v>
      </c>
      <c r="D98" s="4">
        <v>0</v>
      </c>
    </row>
    <row r="99" spans="1:4" x14ac:dyDescent="0.3">
      <c r="A99" t="s">
        <v>85</v>
      </c>
      <c r="B99" s="4">
        <v>0</v>
      </c>
      <c r="C99">
        <v>129</v>
      </c>
      <c r="D99" s="4">
        <v>0</v>
      </c>
    </row>
    <row r="100" spans="1:4" x14ac:dyDescent="0.3">
      <c r="A100" t="s">
        <v>86</v>
      </c>
      <c r="B100" s="4">
        <v>0</v>
      </c>
      <c r="C100">
        <v>108</v>
      </c>
      <c r="D100" s="4">
        <v>0</v>
      </c>
    </row>
    <row r="101" spans="1:4" x14ac:dyDescent="0.3">
      <c r="A101" t="s">
        <v>87</v>
      </c>
      <c r="B101" s="4">
        <v>0</v>
      </c>
      <c r="C101">
        <v>119</v>
      </c>
      <c r="D101" s="4">
        <v>0</v>
      </c>
    </row>
    <row r="102" spans="1:4" x14ac:dyDescent="0.3">
      <c r="A102" t="s">
        <v>88</v>
      </c>
      <c r="B102" s="4">
        <v>0</v>
      </c>
      <c r="C102">
        <v>143</v>
      </c>
      <c r="D102" s="4">
        <v>0</v>
      </c>
    </row>
    <row r="103" spans="1:4" x14ac:dyDescent="0.3">
      <c r="A103" t="s">
        <v>89</v>
      </c>
      <c r="B103" s="4">
        <v>0</v>
      </c>
      <c r="C103">
        <v>128</v>
      </c>
      <c r="D103" s="4">
        <v>0</v>
      </c>
    </row>
    <row r="104" spans="1:4" x14ac:dyDescent="0.3">
      <c r="A104" t="s">
        <v>157</v>
      </c>
      <c r="B104" s="4">
        <v>0</v>
      </c>
      <c r="C104">
        <v>145</v>
      </c>
      <c r="D104" s="4">
        <v>0</v>
      </c>
    </row>
    <row r="105" spans="1:4" x14ac:dyDescent="0.3">
      <c r="A105" t="s">
        <v>90</v>
      </c>
      <c r="B105" s="4">
        <v>0</v>
      </c>
      <c r="C105">
        <v>178</v>
      </c>
      <c r="D105" s="4">
        <v>0</v>
      </c>
    </row>
    <row r="106" spans="1:4" x14ac:dyDescent="0.3">
      <c r="A106" t="s">
        <v>91</v>
      </c>
      <c r="B106" s="4">
        <v>0</v>
      </c>
      <c r="C106">
        <v>142</v>
      </c>
      <c r="D106" s="4">
        <v>0</v>
      </c>
    </row>
    <row r="107" spans="1:4" x14ac:dyDescent="0.3">
      <c r="A107" t="s">
        <v>92</v>
      </c>
      <c r="B107" s="4">
        <v>0</v>
      </c>
      <c r="C107">
        <v>121</v>
      </c>
      <c r="D107" s="4">
        <v>0</v>
      </c>
    </row>
    <row r="108" spans="1:4" x14ac:dyDescent="0.3">
      <c r="A108" t="s">
        <v>93</v>
      </c>
      <c r="B108" s="4">
        <v>0</v>
      </c>
      <c r="C108">
        <v>145</v>
      </c>
      <c r="D108" s="4">
        <v>0</v>
      </c>
    </row>
    <row r="109" spans="1:4" x14ac:dyDescent="0.3">
      <c r="A109" t="s">
        <v>94</v>
      </c>
      <c r="B109" s="4">
        <v>0</v>
      </c>
      <c r="C109">
        <v>178</v>
      </c>
      <c r="D109" s="4">
        <v>0</v>
      </c>
    </row>
    <row r="110" spans="1:4" x14ac:dyDescent="0.3">
      <c r="A110" t="s">
        <v>95</v>
      </c>
      <c r="B110" s="4">
        <v>0</v>
      </c>
      <c r="C110">
        <v>128</v>
      </c>
      <c r="D110" s="4">
        <v>0</v>
      </c>
    </row>
    <row r="111" spans="1:4" x14ac:dyDescent="0.3">
      <c r="A111" t="s">
        <v>96</v>
      </c>
      <c r="B111" s="4">
        <v>0</v>
      </c>
      <c r="C111">
        <v>121</v>
      </c>
      <c r="D111" s="4">
        <v>0</v>
      </c>
    </row>
    <row r="112" spans="1:4" x14ac:dyDescent="0.3">
      <c r="A112" t="s">
        <v>97</v>
      </c>
      <c r="B112" s="4">
        <v>0</v>
      </c>
      <c r="C112">
        <v>145</v>
      </c>
      <c r="D112" s="4">
        <v>0</v>
      </c>
    </row>
    <row r="113" spans="1:4" x14ac:dyDescent="0.3">
      <c r="A113" t="s">
        <v>98</v>
      </c>
      <c r="B113" s="4">
        <v>0</v>
      </c>
      <c r="C113">
        <v>103</v>
      </c>
      <c r="D113" s="4">
        <v>0</v>
      </c>
    </row>
    <row r="114" spans="1:4" x14ac:dyDescent="0.3">
      <c r="A114" t="s">
        <v>158</v>
      </c>
      <c r="B114" s="4">
        <v>0</v>
      </c>
      <c r="C114">
        <v>145</v>
      </c>
      <c r="D114" s="4">
        <v>0</v>
      </c>
    </row>
    <row r="115" spans="1:4" x14ac:dyDescent="0.3">
      <c r="A115" t="s">
        <v>99</v>
      </c>
      <c r="B115" s="4">
        <v>0</v>
      </c>
      <c r="C115">
        <v>140</v>
      </c>
      <c r="D115" s="4">
        <v>0</v>
      </c>
    </row>
    <row r="116" spans="1:4" x14ac:dyDescent="0.3">
      <c r="A116" t="s">
        <v>100</v>
      </c>
      <c r="B116" s="4">
        <v>0</v>
      </c>
      <c r="C116">
        <v>107</v>
      </c>
      <c r="D116" s="4">
        <v>0</v>
      </c>
    </row>
    <row r="117" spans="1:4" x14ac:dyDescent="0.3">
      <c r="A117" t="s">
        <v>101</v>
      </c>
      <c r="B117" s="4">
        <v>0</v>
      </c>
      <c r="C117">
        <v>113</v>
      </c>
      <c r="D117" s="4">
        <v>0</v>
      </c>
    </row>
    <row r="118" spans="1:4" x14ac:dyDescent="0.3">
      <c r="A118" t="s">
        <v>102</v>
      </c>
      <c r="B118" s="4">
        <v>0</v>
      </c>
      <c r="C118">
        <v>145</v>
      </c>
      <c r="D118" s="4">
        <v>0</v>
      </c>
    </row>
    <row r="119" spans="1:4" x14ac:dyDescent="0.3">
      <c r="A119" t="s">
        <v>103</v>
      </c>
      <c r="B119" s="4">
        <v>0</v>
      </c>
      <c r="C119">
        <v>140</v>
      </c>
      <c r="D119" s="4">
        <v>0</v>
      </c>
    </row>
    <row r="120" spans="1:4" x14ac:dyDescent="0.3">
      <c r="A120" t="s">
        <v>104</v>
      </c>
      <c r="B120" s="4">
        <v>0</v>
      </c>
      <c r="C120">
        <v>103</v>
      </c>
      <c r="D120" s="4">
        <v>0</v>
      </c>
    </row>
    <row r="121" spans="1:4" x14ac:dyDescent="0.3">
      <c r="A121" t="s">
        <v>105</v>
      </c>
      <c r="B121" s="4">
        <v>0</v>
      </c>
      <c r="C121">
        <v>113</v>
      </c>
      <c r="D121" s="4">
        <v>0</v>
      </c>
    </row>
    <row r="122" spans="1:4" x14ac:dyDescent="0.3">
      <c r="A122" t="s">
        <v>106</v>
      </c>
      <c r="B122" s="4">
        <v>0</v>
      </c>
      <c r="C122">
        <v>145</v>
      </c>
      <c r="D122" s="4">
        <v>0</v>
      </c>
    </row>
    <row r="123" spans="1:4" x14ac:dyDescent="0.3">
      <c r="A123" t="s">
        <v>107</v>
      </c>
      <c r="B123" s="4">
        <v>0</v>
      </c>
      <c r="C123">
        <v>93</v>
      </c>
      <c r="D123" s="4">
        <v>0</v>
      </c>
    </row>
    <row r="124" spans="1:4" x14ac:dyDescent="0.3">
      <c r="A124" t="s">
        <v>159</v>
      </c>
      <c r="B124" s="4">
        <v>0</v>
      </c>
      <c r="C124">
        <v>135</v>
      </c>
      <c r="D124" s="4">
        <v>0</v>
      </c>
    </row>
    <row r="125" spans="1:4" x14ac:dyDescent="0.3">
      <c r="A125" t="s">
        <v>108</v>
      </c>
      <c r="B125" s="4">
        <v>0</v>
      </c>
      <c r="C125">
        <v>130</v>
      </c>
      <c r="D125" s="4">
        <v>0</v>
      </c>
    </row>
    <row r="126" spans="1:4" x14ac:dyDescent="0.3">
      <c r="A126" t="s">
        <v>109</v>
      </c>
      <c r="B126" s="4">
        <v>0</v>
      </c>
      <c r="C126">
        <v>97</v>
      </c>
      <c r="D126" s="4">
        <v>0</v>
      </c>
    </row>
    <row r="127" spans="1:4" x14ac:dyDescent="0.3">
      <c r="A127" t="s">
        <v>110</v>
      </c>
      <c r="B127" s="4">
        <v>0</v>
      </c>
      <c r="C127">
        <v>103</v>
      </c>
      <c r="D127" s="4">
        <v>0</v>
      </c>
    </row>
    <row r="128" spans="1:4" x14ac:dyDescent="0.3">
      <c r="A128" t="s">
        <v>111</v>
      </c>
      <c r="B128" s="4">
        <v>0</v>
      </c>
      <c r="C128">
        <v>135</v>
      </c>
      <c r="D128" s="4">
        <v>0</v>
      </c>
    </row>
    <row r="129" spans="1:4" x14ac:dyDescent="0.3">
      <c r="A129" t="s">
        <v>112</v>
      </c>
      <c r="B129" s="4">
        <v>0</v>
      </c>
      <c r="C129">
        <v>130</v>
      </c>
      <c r="D129" s="4">
        <v>0</v>
      </c>
    </row>
    <row r="130" spans="1:4" x14ac:dyDescent="0.3">
      <c r="A130" t="s">
        <v>113</v>
      </c>
      <c r="B130" s="4">
        <v>0</v>
      </c>
      <c r="C130">
        <v>93</v>
      </c>
      <c r="D130" s="4">
        <v>0</v>
      </c>
    </row>
    <row r="131" spans="1:4" x14ac:dyDescent="0.3">
      <c r="A131" t="s">
        <v>114</v>
      </c>
      <c r="B131" s="4">
        <v>0</v>
      </c>
      <c r="C131">
        <v>103</v>
      </c>
      <c r="D131" s="4">
        <v>0</v>
      </c>
    </row>
    <row r="132" spans="1:4" x14ac:dyDescent="0.3">
      <c r="A132" t="s">
        <v>115</v>
      </c>
      <c r="B132" s="4">
        <v>0</v>
      </c>
      <c r="C132">
        <v>135</v>
      </c>
      <c r="D132" s="4">
        <v>0</v>
      </c>
    </row>
    <row r="133" spans="1:4" x14ac:dyDescent="0.3">
      <c r="A133" t="s">
        <v>116</v>
      </c>
      <c r="B133" s="4">
        <v>0</v>
      </c>
      <c r="C133">
        <v>140</v>
      </c>
      <c r="D133" s="4">
        <v>0</v>
      </c>
    </row>
    <row r="134" spans="1:4" x14ac:dyDescent="0.3">
      <c r="A134" t="s">
        <v>160</v>
      </c>
      <c r="B134" s="4">
        <v>0</v>
      </c>
      <c r="C134">
        <v>180</v>
      </c>
      <c r="D134" s="4">
        <v>0</v>
      </c>
    </row>
    <row r="135" spans="1:4" x14ac:dyDescent="0.3">
      <c r="A135" t="s">
        <v>117</v>
      </c>
      <c r="B135" s="4">
        <v>0</v>
      </c>
      <c r="C135">
        <v>88</v>
      </c>
      <c r="D135" s="4">
        <v>0</v>
      </c>
    </row>
    <row r="136" spans="1:4" x14ac:dyDescent="0.3">
      <c r="A136" t="s">
        <v>118</v>
      </c>
      <c r="B136" s="4">
        <v>0</v>
      </c>
      <c r="C136">
        <v>127</v>
      </c>
      <c r="D136" s="4">
        <v>0</v>
      </c>
    </row>
    <row r="137" spans="1:4" x14ac:dyDescent="0.3">
      <c r="A137" t="s">
        <v>119</v>
      </c>
      <c r="B137" s="4">
        <v>0</v>
      </c>
      <c r="C137">
        <v>151</v>
      </c>
      <c r="D137" s="4">
        <v>0</v>
      </c>
    </row>
    <row r="138" spans="1:4" x14ac:dyDescent="0.3">
      <c r="A138" t="s">
        <v>120</v>
      </c>
      <c r="B138" s="4">
        <v>0</v>
      </c>
      <c r="C138">
        <v>180</v>
      </c>
      <c r="D138" s="4">
        <v>0</v>
      </c>
    </row>
    <row r="139" spans="1:4" x14ac:dyDescent="0.3">
      <c r="A139" t="s">
        <v>121</v>
      </c>
      <c r="B139" s="4">
        <v>0</v>
      </c>
      <c r="C139">
        <v>88</v>
      </c>
      <c r="D139" s="4">
        <v>0</v>
      </c>
    </row>
    <row r="140" spans="1:4" x14ac:dyDescent="0.3">
      <c r="A140" t="s">
        <v>122</v>
      </c>
      <c r="B140" s="4">
        <v>0</v>
      </c>
      <c r="C140">
        <v>140</v>
      </c>
      <c r="D140" s="4">
        <v>0</v>
      </c>
    </row>
    <row r="141" spans="1:4" x14ac:dyDescent="0.3">
      <c r="A141" t="s">
        <v>123</v>
      </c>
      <c r="B141" s="4">
        <v>0</v>
      </c>
      <c r="C141">
        <v>151</v>
      </c>
      <c r="D141" s="4">
        <v>0</v>
      </c>
    </row>
    <row r="142" spans="1:4" x14ac:dyDescent="0.3">
      <c r="A142" t="s">
        <v>124</v>
      </c>
      <c r="B142" s="4">
        <v>0</v>
      </c>
      <c r="C142">
        <v>180</v>
      </c>
      <c r="D142" s="4">
        <v>0</v>
      </c>
    </row>
    <row r="143" spans="1:4" x14ac:dyDescent="0.3">
      <c r="A143" t="s">
        <v>125</v>
      </c>
      <c r="B143" s="4">
        <v>0</v>
      </c>
      <c r="C143" s="4">
        <v>0</v>
      </c>
      <c r="D143">
        <v>343</v>
      </c>
    </row>
    <row r="144" spans="1:4" x14ac:dyDescent="0.3">
      <c r="A144" t="s">
        <v>161</v>
      </c>
      <c r="B144" s="4">
        <v>0</v>
      </c>
      <c r="C144" s="4">
        <v>0</v>
      </c>
      <c r="D144">
        <v>364</v>
      </c>
    </row>
    <row r="145" spans="1:4" x14ac:dyDescent="0.3">
      <c r="A145" t="s">
        <v>126</v>
      </c>
      <c r="B145" s="4">
        <v>0</v>
      </c>
      <c r="C145" s="4">
        <v>0</v>
      </c>
      <c r="D145">
        <v>384</v>
      </c>
    </row>
    <row r="146" spans="1:4" x14ac:dyDescent="0.3">
      <c r="A146" t="s">
        <v>127</v>
      </c>
      <c r="B146" s="4">
        <v>0</v>
      </c>
      <c r="C146" s="4">
        <v>0</v>
      </c>
      <c r="D146">
        <v>350</v>
      </c>
    </row>
    <row r="147" spans="1:4" x14ac:dyDescent="0.3">
      <c r="A147" t="s">
        <v>128</v>
      </c>
      <c r="B147" s="4">
        <v>0</v>
      </c>
      <c r="C147" s="4">
        <v>0</v>
      </c>
      <c r="D147">
        <v>340</v>
      </c>
    </row>
    <row r="148" spans="1:4" x14ac:dyDescent="0.3">
      <c r="A148" t="s">
        <v>129</v>
      </c>
      <c r="B148" s="4">
        <v>0</v>
      </c>
      <c r="C148" s="4">
        <v>0</v>
      </c>
      <c r="D148">
        <v>364</v>
      </c>
    </row>
    <row r="149" spans="1:4" x14ac:dyDescent="0.3">
      <c r="A149" t="s">
        <v>130</v>
      </c>
      <c r="B149" s="4">
        <v>0</v>
      </c>
      <c r="C149" s="4">
        <v>0</v>
      </c>
      <c r="D149">
        <v>384</v>
      </c>
    </row>
    <row r="150" spans="1:4" x14ac:dyDescent="0.3">
      <c r="A150" t="s">
        <v>131</v>
      </c>
      <c r="B150" s="4">
        <v>0</v>
      </c>
      <c r="C150" s="4">
        <v>0</v>
      </c>
      <c r="D150">
        <v>343</v>
      </c>
    </row>
    <row r="151" spans="1:4" x14ac:dyDescent="0.3">
      <c r="A151" t="s">
        <v>132</v>
      </c>
      <c r="B151" s="4">
        <v>0</v>
      </c>
      <c r="C151" s="4">
        <v>0</v>
      </c>
      <c r="D151">
        <v>340</v>
      </c>
    </row>
    <row r="152" spans="1:4" x14ac:dyDescent="0.3">
      <c r="A152" t="s">
        <v>133</v>
      </c>
      <c r="B152" s="4">
        <v>0</v>
      </c>
      <c r="C152" s="4">
        <v>0</v>
      </c>
      <c r="D152">
        <v>364</v>
      </c>
    </row>
    <row r="153" spans="1:4" x14ac:dyDescent="0.3">
      <c r="A153" t="s">
        <v>134</v>
      </c>
      <c r="B153" s="4">
        <v>0</v>
      </c>
      <c r="C153" s="4">
        <v>0</v>
      </c>
      <c r="D153">
        <v>379</v>
      </c>
    </row>
    <row r="154" spans="1:4" x14ac:dyDescent="0.3">
      <c r="A154" t="s">
        <v>162</v>
      </c>
      <c r="B154" s="4">
        <v>0</v>
      </c>
      <c r="C154" s="4">
        <v>0</v>
      </c>
      <c r="D154">
        <v>410</v>
      </c>
    </row>
    <row r="155" spans="1:4" x14ac:dyDescent="0.3">
      <c r="A155" t="s">
        <v>135</v>
      </c>
      <c r="B155" s="4">
        <v>0</v>
      </c>
      <c r="C155" s="4">
        <v>0</v>
      </c>
      <c r="D155">
        <v>412</v>
      </c>
    </row>
    <row r="156" spans="1:4" x14ac:dyDescent="0.3">
      <c r="A156" t="s">
        <v>136</v>
      </c>
      <c r="B156" s="4">
        <v>0</v>
      </c>
      <c r="C156" s="4">
        <v>0</v>
      </c>
      <c r="D156">
        <v>382</v>
      </c>
    </row>
    <row r="157" spans="1:4" x14ac:dyDescent="0.3">
      <c r="A157" t="s">
        <v>137</v>
      </c>
      <c r="B157" s="4">
        <v>0</v>
      </c>
      <c r="C157" s="4">
        <v>0</v>
      </c>
      <c r="D157">
        <v>385</v>
      </c>
    </row>
    <row r="158" spans="1:4" x14ac:dyDescent="0.3">
      <c r="A158" t="s">
        <v>138</v>
      </c>
      <c r="B158" s="4">
        <v>0</v>
      </c>
      <c r="C158" s="4">
        <v>0</v>
      </c>
      <c r="D158">
        <v>410</v>
      </c>
    </row>
    <row r="159" spans="1:4" x14ac:dyDescent="0.3">
      <c r="A159" t="s">
        <v>139</v>
      </c>
      <c r="B159" s="4">
        <v>0</v>
      </c>
      <c r="C159" s="4">
        <v>0</v>
      </c>
      <c r="D159">
        <v>412</v>
      </c>
    </row>
    <row r="160" spans="1:4" x14ac:dyDescent="0.3">
      <c r="A160" t="s">
        <v>140</v>
      </c>
      <c r="B160" s="4">
        <v>0</v>
      </c>
      <c r="C160" s="4">
        <v>0</v>
      </c>
      <c r="D160">
        <v>379</v>
      </c>
    </row>
    <row r="161" spans="1:4" x14ac:dyDescent="0.3">
      <c r="A161" t="s">
        <v>141</v>
      </c>
      <c r="B161" s="4">
        <v>0</v>
      </c>
      <c r="C161" s="4">
        <v>0</v>
      </c>
      <c r="D161">
        <v>385</v>
      </c>
    </row>
    <row r="162" spans="1:4" x14ac:dyDescent="0.3">
      <c r="A162" t="s">
        <v>142</v>
      </c>
      <c r="B162" s="4">
        <v>0</v>
      </c>
      <c r="C162" s="4">
        <v>0</v>
      </c>
      <c r="D162">
        <v>410</v>
      </c>
    </row>
  </sheetData>
  <mergeCells count="9">
    <mergeCell ref="B28:C28"/>
    <mergeCell ref="F28:G28"/>
    <mergeCell ref="J28:K28"/>
    <mergeCell ref="M14:W14"/>
    <mergeCell ref="A1:B1"/>
    <mergeCell ref="A14:K14"/>
    <mergeCell ref="D1:G1"/>
    <mergeCell ref="I1:L1"/>
    <mergeCell ref="O1:P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2019-06-24T21:29:06Z</dcterms:modified>
</cp:coreProperties>
</file>