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min" sheetId="1" r:id="rId1"/>
    <sheet name="10min" sheetId="2" r:id="rId2"/>
    <sheet name="2cor" sheetId="3" r:id="rId3"/>
  </sheets>
  <calcPr calcId="145621"/>
</workbook>
</file>

<file path=xl/calcChain.xml><?xml version="1.0" encoding="utf-8"?>
<calcChain xmlns="http://schemas.openxmlformats.org/spreadsheetml/2006/main">
  <c r="C93" i="1" l="1"/>
  <c r="E93" i="1"/>
  <c r="F93" i="1"/>
  <c r="H93" i="1"/>
  <c r="I93" i="1"/>
  <c r="C106" i="1"/>
  <c r="E106" i="1"/>
  <c r="F106" i="1"/>
  <c r="H106" i="1"/>
  <c r="I106" i="1"/>
  <c r="C119" i="1"/>
  <c r="E119" i="1"/>
  <c r="F119" i="1"/>
  <c r="H119" i="1"/>
  <c r="I119" i="1"/>
  <c r="B119" i="1"/>
  <c r="B106" i="1"/>
  <c r="B93" i="1"/>
  <c r="C80" i="1" l="1"/>
  <c r="E80" i="1"/>
  <c r="F80" i="1"/>
  <c r="H80" i="1"/>
  <c r="I80" i="1"/>
  <c r="B80" i="1"/>
  <c r="C67" i="1"/>
  <c r="E67" i="1"/>
  <c r="F67" i="1"/>
  <c r="H67" i="1"/>
  <c r="I67" i="1"/>
  <c r="B67" i="1"/>
  <c r="C54" i="1"/>
  <c r="E54" i="1"/>
  <c r="F54" i="1"/>
  <c r="H54" i="1"/>
  <c r="I54" i="1"/>
  <c r="B54" i="1"/>
  <c r="C39" i="1" l="1"/>
  <c r="E39" i="1"/>
  <c r="F39" i="1"/>
  <c r="H39" i="1"/>
  <c r="I39" i="1"/>
  <c r="B39" i="1"/>
  <c r="C26" i="1"/>
  <c r="E26" i="1"/>
  <c r="F26" i="1"/>
  <c r="H26" i="1"/>
  <c r="I26" i="1"/>
  <c r="B26" i="1"/>
  <c r="C13" i="1"/>
  <c r="E13" i="1"/>
  <c r="F13" i="1"/>
  <c r="H13" i="1"/>
  <c r="I13" i="1"/>
  <c r="B13" i="1"/>
</calcChain>
</file>

<file path=xl/sharedStrings.xml><?xml version="1.0" encoding="utf-8"?>
<sst xmlns="http://schemas.openxmlformats.org/spreadsheetml/2006/main" count="18" uniqueCount="12">
  <si>
    <t>Model</t>
  </si>
  <si>
    <t>Model2</t>
  </si>
  <si>
    <t>Heur + Model 2</t>
  </si>
  <si>
    <t>LOW</t>
  </si>
  <si>
    <t>MEDIUM</t>
  </si>
  <si>
    <t>LARGE</t>
  </si>
  <si>
    <t>from low to large, zf increases as expected btu gaps do not follow same patter</t>
  </si>
  <si>
    <t>third model is best by far</t>
  </si>
  <si>
    <t>second one is better than first one in low and large wrt means</t>
  </si>
  <si>
    <t xml:space="preserve">but slightly worse in medium </t>
  </si>
  <si>
    <t>these differences must be investigated statistically</t>
  </si>
  <si>
    <t>CORRECTIVE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</si>
</sst>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abSelected="1" topLeftCell="A105" workbookViewId="0">
      <selection activeCell="G93" sqref="G93"/>
    </sheetView>
  </sheetViews>
  <sheetFormatPr defaultRowHeight="15" x14ac:dyDescent="0.25"/>
  <sheetData>
    <row r="1" spans="1:10" x14ac:dyDescent="0.25">
      <c r="B1" s="4" t="s">
        <v>0</v>
      </c>
      <c r="C1" s="4"/>
      <c r="E1" s="4" t="s">
        <v>1</v>
      </c>
      <c r="F1" s="4"/>
      <c r="H1" s="4" t="s">
        <v>2</v>
      </c>
      <c r="I1" s="4"/>
    </row>
    <row r="2" spans="1:10" x14ac:dyDescent="0.25">
      <c r="A2" s="5" t="s">
        <v>3</v>
      </c>
      <c r="B2">
        <v>5540</v>
      </c>
      <c r="C2">
        <v>99.981899999999996</v>
      </c>
      <c r="E2">
        <v>5489</v>
      </c>
      <c r="F2">
        <v>99.981800000000007</v>
      </c>
      <c r="H2">
        <v>24</v>
      </c>
      <c r="I2">
        <v>95.833299999999994</v>
      </c>
    </row>
    <row r="3" spans="1:10" x14ac:dyDescent="0.25">
      <c r="A3" s="5"/>
      <c r="B3">
        <v>414</v>
      </c>
      <c r="C3">
        <v>100</v>
      </c>
      <c r="E3">
        <v>0</v>
      </c>
      <c r="F3">
        <v>0</v>
      </c>
      <c r="H3">
        <v>0</v>
      </c>
      <c r="I3">
        <v>0</v>
      </c>
    </row>
    <row r="4" spans="1:10" x14ac:dyDescent="0.25">
      <c r="A4" s="5"/>
      <c r="B4">
        <v>5799</v>
      </c>
      <c r="C4">
        <v>99.861999999999995</v>
      </c>
      <c r="E4">
        <v>6123</v>
      </c>
      <c r="F4">
        <v>99.869299999999996</v>
      </c>
      <c r="H4">
        <v>67</v>
      </c>
      <c r="I4">
        <v>88.059700000000007</v>
      </c>
    </row>
    <row r="5" spans="1:10" x14ac:dyDescent="0.25">
      <c r="A5" s="5"/>
      <c r="B5">
        <v>6125</v>
      </c>
      <c r="C5">
        <v>99.853099999999998</v>
      </c>
      <c r="E5">
        <v>6929</v>
      </c>
      <c r="F5">
        <v>99.870099999999994</v>
      </c>
      <c r="H5">
        <v>78</v>
      </c>
      <c r="I5">
        <v>88.461500000000001</v>
      </c>
    </row>
    <row r="6" spans="1:10" x14ac:dyDescent="0.25">
      <c r="A6" s="5"/>
      <c r="B6">
        <v>2641</v>
      </c>
      <c r="C6">
        <v>100</v>
      </c>
      <c r="E6">
        <v>1500</v>
      </c>
      <c r="F6">
        <v>99.8</v>
      </c>
      <c r="H6">
        <v>41</v>
      </c>
      <c r="I6">
        <v>92.682900000000004</v>
      </c>
      <c r="J6" t="s">
        <v>6</v>
      </c>
    </row>
    <row r="7" spans="1:10" x14ac:dyDescent="0.25">
      <c r="A7" s="5"/>
      <c r="B7">
        <v>4668</v>
      </c>
      <c r="C7">
        <v>99.9786</v>
      </c>
      <c r="E7">
        <v>4829</v>
      </c>
      <c r="F7">
        <v>99.917199999999994</v>
      </c>
      <c r="H7">
        <v>58</v>
      </c>
      <c r="I7">
        <v>93.103399999999993</v>
      </c>
    </row>
    <row r="8" spans="1:10" x14ac:dyDescent="0.25">
      <c r="A8" s="5"/>
      <c r="B8">
        <v>5705</v>
      </c>
      <c r="C8">
        <v>99.982500000000002</v>
      </c>
      <c r="E8">
        <v>5537</v>
      </c>
      <c r="F8">
        <v>99.945800000000006</v>
      </c>
      <c r="H8">
        <v>95</v>
      </c>
      <c r="I8">
        <v>96.842100000000002</v>
      </c>
      <c r="J8" t="s">
        <v>7</v>
      </c>
    </row>
    <row r="9" spans="1:10" x14ac:dyDescent="0.25">
      <c r="A9" s="5"/>
      <c r="B9">
        <v>615</v>
      </c>
      <c r="C9">
        <v>100</v>
      </c>
      <c r="E9">
        <v>188</v>
      </c>
      <c r="F9">
        <v>100</v>
      </c>
      <c r="H9">
        <v>34</v>
      </c>
      <c r="I9">
        <v>100</v>
      </c>
    </row>
    <row r="10" spans="1:10" x14ac:dyDescent="0.25">
      <c r="A10" s="5"/>
      <c r="B10">
        <v>2739</v>
      </c>
      <c r="C10">
        <v>100</v>
      </c>
      <c r="E10">
        <v>1769</v>
      </c>
      <c r="F10">
        <v>100</v>
      </c>
      <c r="H10">
        <v>33</v>
      </c>
      <c r="I10">
        <v>100</v>
      </c>
      <c r="J10" t="s">
        <v>8</v>
      </c>
    </row>
    <row r="11" spans="1:10" x14ac:dyDescent="0.25">
      <c r="A11" s="5"/>
      <c r="B11">
        <v>4394</v>
      </c>
      <c r="C11">
        <v>99.430999999999997</v>
      </c>
      <c r="E11">
        <v>5303</v>
      </c>
      <c r="F11">
        <v>99.528599999999997</v>
      </c>
      <c r="H11">
        <v>66</v>
      </c>
      <c r="I11">
        <v>62.121200000000002</v>
      </c>
      <c r="J11" t="s">
        <v>9</v>
      </c>
    </row>
    <row r="12" spans="1:10" x14ac:dyDescent="0.25">
      <c r="A12" s="1"/>
      <c r="J12" t="s">
        <v>10</v>
      </c>
    </row>
    <row r="13" spans="1:10" x14ac:dyDescent="0.25">
      <c r="A13" s="1"/>
      <c r="B13">
        <f xml:space="preserve"> AVERAGE(B2:B11)</f>
        <v>3864</v>
      </c>
      <c r="C13">
        <f t="shared" ref="C13:I13" si="0" xml:space="preserve"> AVERAGE(C2:C11)</f>
        <v>99.908909999999992</v>
      </c>
      <c r="E13">
        <f t="shared" si="0"/>
        <v>3766.7</v>
      </c>
      <c r="F13">
        <f t="shared" si="0"/>
        <v>89.891279999999995</v>
      </c>
      <c r="H13">
        <f t="shared" si="0"/>
        <v>49.6</v>
      </c>
      <c r="I13">
        <f t="shared" si="0"/>
        <v>81.710409999999996</v>
      </c>
    </row>
    <row r="15" spans="1:10" x14ac:dyDescent="0.25">
      <c r="A15" s="5" t="s">
        <v>4</v>
      </c>
      <c r="B15">
        <v>10138</v>
      </c>
      <c r="C15">
        <v>99.891499999999994</v>
      </c>
      <c r="E15">
        <v>11286</v>
      </c>
      <c r="F15">
        <v>99.858199999999997</v>
      </c>
      <c r="H15">
        <v>278</v>
      </c>
      <c r="I15">
        <v>94.244600000000005</v>
      </c>
    </row>
    <row r="16" spans="1:10" x14ac:dyDescent="0.25">
      <c r="A16" s="5"/>
      <c r="B16">
        <v>9808</v>
      </c>
      <c r="C16">
        <v>99.2149</v>
      </c>
      <c r="E16">
        <v>11626</v>
      </c>
      <c r="F16">
        <v>99.303299999999993</v>
      </c>
      <c r="H16">
        <v>139</v>
      </c>
      <c r="I16">
        <v>41.726599999999998</v>
      </c>
    </row>
    <row r="17" spans="1:9" x14ac:dyDescent="0.25">
      <c r="A17" s="5"/>
      <c r="B17">
        <v>11815</v>
      </c>
      <c r="C17">
        <v>99.991500000000002</v>
      </c>
      <c r="E17">
        <v>12371</v>
      </c>
      <c r="F17">
        <v>99.951499999999996</v>
      </c>
      <c r="H17">
        <v>88</v>
      </c>
      <c r="I17">
        <v>93.181799999999996</v>
      </c>
    </row>
    <row r="18" spans="1:9" x14ac:dyDescent="0.25">
      <c r="A18" s="5"/>
      <c r="B18">
        <v>14532</v>
      </c>
      <c r="C18">
        <v>100</v>
      </c>
      <c r="E18">
        <v>14532</v>
      </c>
      <c r="F18">
        <v>99.979399999999998</v>
      </c>
      <c r="H18">
        <v>105</v>
      </c>
      <c r="I18">
        <v>97.142899999999997</v>
      </c>
    </row>
    <row r="19" spans="1:9" x14ac:dyDescent="0.25">
      <c r="A19" s="5"/>
      <c r="B19">
        <v>11630</v>
      </c>
      <c r="C19">
        <v>99.784999999999997</v>
      </c>
      <c r="E19">
        <v>12834</v>
      </c>
      <c r="F19">
        <v>99.766199999999998</v>
      </c>
      <c r="H19">
        <v>172</v>
      </c>
      <c r="I19">
        <v>82.558099999999996</v>
      </c>
    </row>
    <row r="20" spans="1:9" x14ac:dyDescent="0.25">
      <c r="A20" s="5"/>
      <c r="B20">
        <v>11558</v>
      </c>
      <c r="C20">
        <v>99.887500000000003</v>
      </c>
      <c r="E20">
        <v>12714</v>
      </c>
      <c r="F20">
        <v>99.882000000000005</v>
      </c>
      <c r="H20">
        <v>257</v>
      </c>
      <c r="I20">
        <v>94.163399999999996</v>
      </c>
    </row>
    <row r="21" spans="1:9" x14ac:dyDescent="0.25">
      <c r="A21" s="5"/>
      <c r="B21">
        <v>6561</v>
      </c>
      <c r="C21">
        <v>99.740899999999996</v>
      </c>
      <c r="E21">
        <v>6966</v>
      </c>
      <c r="F21">
        <v>99.756</v>
      </c>
      <c r="H21">
        <v>71</v>
      </c>
      <c r="I21">
        <v>76.056299999999993</v>
      </c>
    </row>
    <row r="22" spans="1:9" x14ac:dyDescent="0.25">
      <c r="A22" s="5"/>
      <c r="B22">
        <v>15359</v>
      </c>
      <c r="C22">
        <v>100</v>
      </c>
      <c r="E22">
        <v>13164</v>
      </c>
      <c r="F22">
        <v>100</v>
      </c>
      <c r="H22">
        <v>198</v>
      </c>
      <c r="I22">
        <v>100</v>
      </c>
    </row>
    <row r="23" spans="1:9" x14ac:dyDescent="0.25">
      <c r="A23" s="5"/>
      <c r="B23">
        <v>6996</v>
      </c>
      <c r="C23">
        <v>99.742699999999999</v>
      </c>
      <c r="E23">
        <v>9904</v>
      </c>
      <c r="F23">
        <v>99.798100000000005</v>
      </c>
      <c r="H23">
        <v>77</v>
      </c>
      <c r="I23">
        <v>74.025999999999996</v>
      </c>
    </row>
    <row r="24" spans="1:9" x14ac:dyDescent="0.25">
      <c r="A24" s="5"/>
      <c r="B24">
        <v>11585</v>
      </c>
      <c r="C24">
        <v>100</v>
      </c>
      <c r="E24">
        <v>11585</v>
      </c>
      <c r="F24">
        <v>99.991399999999999</v>
      </c>
      <c r="H24">
        <v>262</v>
      </c>
      <c r="I24">
        <v>99.618300000000005</v>
      </c>
    </row>
    <row r="25" spans="1:9" x14ac:dyDescent="0.25">
      <c r="A25" s="1"/>
    </row>
    <row r="26" spans="1:9" x14ac:dyDescent="0.25">
      <c r="A26" s="1"/>
      <c r="B26">
        <f xml:space="preserve"> AVERAGE(B15:B24)</f>
        <v>10998.2</v>
      </c>
      <c r="C26">
        <f t="shared" ref="C26:I26" si="1" xml:space="preserve"> AVERAGE(C15:C24)</f>
        <v>99.825400000000002</v>
      </c>
      <c r="E26">
        <f t="shared" si="1"/>
        <v>11698.2</v>
      </c>
      <c r="F26">
        <f t="shared" si="1"/>
        <v>99.828609999999998</v>
      </c>
      <c r="H26">
        <f t="shared" si="1"/>
        <v>164.7</v>
      </c>
      <c r="I26">
        <f t="shared" si="1"/>
        <v>85.271799999999999</v>
      </c>
    </row>
    <row r="28" spans="1:9" x14ac:dyDescent="0.25">
      <c r="A28" s="5" t="s">
        <v>5</v>
      </c>
      <c r="B28">
        <v>13238</v>
      </c>
      <c r="C28">
        <v>99.932000000000002</v>
      </c>
      <c r="E28">
        <v>14426</v>
      </c>
      <c r="F28">
        <v>99.889099999999999</v>
      </c>
      <c r="H28">
        <v>209</v>
      </c>
      <c r="I28">
        <v>92.344499999999996</v>
      </c>
    </row>
    <row r="29" spans="1:9" x14ac:dyDescent="0.25">
      <c r="A29" s="5"/>
      <c r="B29">
        <v>63632</v>
      </c>
      <c r="C29">
        <v>100</v>
      </c>
      <c r="E29">
        <v>26384</v>
      </c>
      <c r="F29">
        <v>97.534999999999997</v>
      </c>
      <c r="H29">
        <v>3834</v>
      </c>
      <c r="I29">
        <v>82.986599999999996</v>
      </c>
    </row>
    <row r="30" spans="1:9" x14ac:dyDescent="0.25">
      <c r="A30" s="5"/>
      <c r="B30">
        <v>72710</v>
      </c>
      <c r="C30">
        <v>99.994500000000002</v>
      </c>
      <c r="E30">
        <v>38650</v>
      </c>
      <c r="F30">
        <v>99.989699999999999</v>
      </c>
      <c r="H30">
        <v>9284</v>
      </c>
      <c r="I30">
        <v>99.956900000000005</v>
      </c>
    </row>
    <row r="31" spans="1:9" x14ac:dyDescent="0.25">
      <c r="A31" s="5"/>
      <c r="B31">
        <v>42203</v>
      </c>
      <c r="C31">
        <v>97.775000000000006</v>
      </c>
      <c r="E31">
        <v>58411</v>
      </c>
      <c r="F31">
        <v>93.933400000000006</v>
      </c>
      <c r="H31">
        <v>16147</v>
      </c>
      <c r="I31">
        <v>78.054500000000004</v>
      </c>
    </row>
    <row r="32" spans="1:9" x14ac:dyDescent="0.25">
      <c r="A32" s="5"/>
      <c r="B32">
        <v>45278</v>
      </c>
      <c r="C32">
        <v>97.800299999999993</v>
      </c>
      <c r="E32">
        <v>61136</v>
      </c>
      <c r="F32">
        <v>93.712999999999994</v>
      </c>
      <c r="H32">
        <v>17406</v>
      </c>
      <c r="I32">
        <v>77.917699999999996</v>
      </c>
    </row>
    <row r="33" spans="1:9" x14ac:dyDescent="0.25">
      <c r="A33" s="5"/>
      <c r="B33">
        <v>54104</v>
      </c>
      <c r="C33">
        <v>100</v>
      </c>
      <c r="E33">
        <v>19544</v>
      </c>
      <c r="F33">
        <v>98.032300000000006</v>
      </c>
      <c r="H33">
        <v>1557</v>
      </c>
      <c r="I33">
        <v>75.273200000000003</v>
      </c>
    </row>
    <row r="34" spans="1:9" x14ac:dyDescent="0.25">
      <c r="A34" s="5"/>
      <c r="B34">
        <v>50426</v>
      </c>
      <c r="C34">
        <v>99.496300000000005</v>
      </c>
      <c r="E34">
        <v>59500</v>
      </c>
      <c r="F34">
        <v>99.546199999999999</v>
      </c>
      <c r="H34">
        <v>12192</v>
      </c>
      <c r="I34">
        <v>93.811999999999998</v>
      </c>
    </row>
    <row r="35" spans="1:9" x14ac:dyDescent="0.25">
      <c r="A35" s="5"/>
      <c r="B35">
        <v>23373</v>
      </c>
      <c r="C35">
        <v>95.366399999999999</v>
      </c>
      <c r="E35">
        <v>37417</v>
      </c>
      <c r="F35">
        <v>87.278499999999994</v>
      </c>
      <c r="H35">
        <v>10441</v>
      </c>
      <c r="I35">
        <v>54.410499999999999</v>
      </c>
    </row>
    <row r="36" spans="1:9" x14ac:dyDescent="0.25">
      <c r="A36" s="5"/>
      <c r="B36">
        <v>24343</v>
      </c>
      <c r="C36">
        <v>94.454300000000003</v>
      </c>
      <c r="E36">
        <v>37828</v>
      </c>
      <c r="F36">
        <v>84.738799999999998</v>
      </c>
      <c r="H36">
        <v>13413</v>
      </c>
      <c r="I36">
        <v>56.959699999999998</v>
      </c>
    </row>
    <row r="37" spans="1:9" x14ac:dyDescent="0.25">
      <c r="A37" s="5"/>
      <c r="B37">
        <v>66464</v>
      </c>
      <c r="C37">
        <v>99.900700000000001</v>
      </c>
      <c r="E37">
        <v>40248</v>
      </c>
      <c r="F37">
        <v>97.446100000000001</v>
      </c>
      <c r="H37">
        <v>10456</v>
      </c>
      <c r="I37">
        <v>90.453699999999998</v>
      </c>
    </row>
    <row r="39" spans="1:9" x14ac:dyDescent="0.25">
      <c r="B39">
        <f xml:space="preserve"> AVERAGE(B28:B37)</f>
        <v>45577.1</v>
      </c>
      <c r="C39">
        <f t="shared" ref="C39:I39" si="2" xml:space="preserve"> AVERAGE(C28:C37)</f>
        <v>98.471950000000007</v>
      </c>
      <c r="E39">
        <f t="shared" si="2"/>
        <v>39354.400000000001</v>
      </c>
      <c r="F39">
        <f t="shared" si="2"/>
        <v>95.210209999999989</v>
      </c>
      <c r="H39">
        <f t="shared" si="2"/>
        <v>9493.9</v>
      </c>
      <c r="I39">
        <f t="shared" si="2"/>
        <v>80.216930000000005</v>
      </c>
    </row>
    <row r="40" spans="1:9" s="2" customFormat="1" x14ac:dyDescent="0.25"/>
    <row r="41" spans="1:9" s="2" customFormat="1" x14ac:dyDescent="0.25">
      <c r="B41" s="6" t="s">
        <v>11</v>
      </c>
      <c r="C41" s="6"/>
      <c r="D41" s="6"/>
      <c r="E41" s="6"/>
      <c r="F41" s="6"/>
      <c r="G41" s="6"/>
      <c r="H41" s="6"/>
      <c r="I41" s="6"/>
    </row>
    <row r="43" spans="1:9" x14ac:dyDescent="0.25">
      <c r="A43" s="5" t="s">
        <v>3</v>
      </c>
      <c r="B43" s="2">
        <v>25363</v>
      </c>
      <c r="C43" s="2">
        <v>99.964500000000001</v>
      </c>
      <c r="E43" s="2">
        <v>6408</v>
      </c>
      <c r="F43" s="2">
        <v>99.781499999999994</v>
      </c>
      <c r="H43" s="2">
        <v>111</v>
      </c>
      <c r="I43" s="2">
        <v>87.3874</v>
      </c>
    </row>
    <row r="44" spans="1:9" x14ac:dyDescent="0.25">
      <c r="A44" s="5"/>
      <c r="B44" s="2">
        <v>3384</v>
      </c>
      <c r="C44" s="2">
        <v>95.715100000000007</v>
      </c>
      <c r="E44" s="2">
        <v>591</v>
      </c>
      <c r="F44" s="2">
        <v>75.465299999999999</v>
      </c>
      <c r="H44" s="2">
        <v>175</v>
      </c>
      <c r="I44" s="2">
        <v>17.142900000000001</v>
      </c>
    </row>
    <row r="45" spans="1:9" x14ac:dyDescent="0.25">
      <c r="A45" s="5"/>
      <c r="B45" s="2">
        <v>7155</v>
      </c>
      <c r="C45" s="2">
        <v>97.526200000000003</v>
      </c>
      <c r="E45" s="2">
        <v>7589</v>
      </c>
      <c r="F45" s="2">
        <v>97.667699999999996</v>
      </c>
      <c r="H45" s="2">
        <v>225</v>
      </c>
      <c r="I45" s="2">
        <v>21.333300000000001</v>
      </c>
    </row>
    <row r="46" spans="1:9" x14ac:dyDescent="0.25">
      <c r="A46" s="5"/>
      <c r="B46" s="2">
        <v>1554</v>
      </c>
      <c r="C46" s="2">
        <v>94.852000000000004</v>
      </c>
      <c r="E46" s="2">
        <v>580</v>
      </c>
      <c r="F46" s="2">
        <v>85.517200000000003</v>
      </c>
      <c r="H46" s="2">
        <v>123</v>
      </c>
      <c r="I46" s="2">
        <v>31.7073</v>
      </c>
    </row>
    <row r="47" spans="1:9" x14ac:dyDescent="0.25">
      <c r="A47" s="5"/>
      <c r="B47" s="2">
        <v>21531</v>
      </c>
      <c r="C47" s="2">
        <v>99.865300000000005</v>
      </c>
      <c r="E47" s="2">
        <v>6158</v>
      </c>
      <c r="F47" s="2">
        <v>99.415400000000005</v>
      </c>
      <c r="H47" s="2">
        <v>117</v>
      </c>
      <c r="I47" s="2">
        <v>69.230800000000002</v>
      </c>
    </row>
    <row r="48" spans="1:9" x14ac:dyDescent="0.25">
      <c r="A48" s="5"/>
      <c r="B48" s="2">
        <v>3131</v>
      </c>
      <c r="C48" s="2">
        <v>100</v>
      </c>
      <c r="E48" s="2">
        <v>2580</v>
      </c>
      <c r="F48" s="2">
        <v>99.651200000000003</v>
      </c>
      <c r="H48" s="2">
        <v>23</v>
      </c>
      <c r="I48" s="2">
        <v>60.869599999999998</v>
      </c>
    </row>
    <row r="49" spans="1:9" x14ac:dyDescent="0.25">
      <c r="A49" s="5"/>
      <c r="B49" s="2">
        <v>5348</v>
      </c>
      <c r="C49" s="2">
        <v>99.569900000000004</v>
      </c>
      <c r="E49" s="2">
        <v>1356</v>
      </c>
      <c r="F49" s="2">
        <v>98.230099999999993</v>
      </c>
      <c r="H49" s="2">
        <v>77</v>
      </c>
      <c r="I49" s="2">
        <v>68.831199999999995</v>
      </c>
    </row>
    <row r="50" spans="1:9" x14ac:dyDescent="0.25">
      <c r="A50" s="5"/>
      <c r="B50" s="2">
        <v>3</v>
      </c>
      <c r="C50" s="2">
        <v>0</v>
      </c>
      <c r="E50" s="2">
        <v>3</v>
      </c>
      <c r="F50" s="2">
        <v>0</v>
      </c>
      <c r="H50" s="2">
        <v>3</v>
      </c>
      <c r="I50" s="2">
        <v>0</v>
      </c>
    </row>
    <row r="51" spans="1:9" x14ac:dyDescent="0.25">
      <c r="A51" s="5"/>
      <c r="B51" s="2">
        <v>3342</v>
      </c>
      <c r="C51" s="2">
        <v>99.251900000000006</v>
      </c>
      <c r="E51" s="2">
        <v>2087</v>
      </c>
      <c r="F51" s="2">
        <v>98.5625</v>
      </c>
      <c r="H51" s="2">
        <v>66</v>
      </c>
      <c r="I51" s="2">
        <v>54.545499999999997</v>
      </c>
    </row>
    <row r="52" spans="1:9" x14ac:dyDescent="0.25">
      <c r="A52" s="5"/>
      <c r="B52" s="2">
        <v>7702</v>
      </c>
      <c r="C52" s="2">
        <v>95.351900000000001</v>
      </c>
      <c r="E52" s="2">
        <v>9849</v>
      </c>
      <c r="F52" s="2">
        <v>96.314300000000003</v>
      </c>
      <c r="H52" s="2">
        <v>508</v>
      </c>
      <c r="I52" s="2">
        <v>28.543299999999999</v>
      </c>
    </row>
    <row r="53" spans="1:9" s="2" customFormat="1" x14ac:dyDescent="0.25"/>
    <row r="54" spans="1:9" s="2" customFormat="1" x14ac:dyDescent="0.25">
      <c r="B54" s="2">
        <f xml:space="preserve"> AVERAGE(B43:B52)</f>
        <v>7851.3</v>
      </c>
      <c r="C54" s="2">
        <f t="shared" ref="C54:I54" si="3" xml:space="preserve"> AVERAGE(C43:C52)</f>
        <v>88.209679999999992</v>
      </c>
      <c r="E54" s="2">
        <f t="shared" si="3"/>
        <v>3720.1</v>
      </c>
      <c r="F54" s="2">
        <f t="shared" si="3"/>
        <v>85.060519999999997</v>
      </c>
      <c r="H54" s="2">
        <f t="shared" si="3"/>
        <v>142.80000000000001</v>
      </c>
      <c r="I54" s="2">
        <f t="shared" si="3"/>
        <v>43.959129999999995</v>
      </c>
    </row>
    <row r="55" spans="1:9" s="2" customFormat="1" x14ac:dyDescent="0.25"/>
    <row r="56" spans="1:9" x14ac:dyDescent="0.25">
      <c r="A56" s="5" t="s">
        <v>4</v>
      </c>
      <c r="B56" s="2">
        <v>32264</v>
      </c>
      <c r="C56" s="2">
        <v>95.288899999999998</v>
      </c>
      <c r="E56" s="2">
        <v>42923</v>
      </c>
      <c r="F56" s="2">
        <v>86.956599999999995</v>
      </c>
      <c r="H56" s="2">
        <v>11242</v>
      </c>
      <c r="I56" s="2">
        <v>46.552199999999999</v>
      </c>
    </row>
    <row r="57" spans="1:9" x14ac:dyDescent="0.25">
      <c r="A57" s="5"/>
      <c r="B57" s="2">
        <v>16066</v>
      </c>
      <c r="C57" s="2">
        <v>99.134799999999998</v>
      </c>
      <c r="E57" s="2">
        <v>18204</v>
      </c>
      <c r="F57" s="2">
        <v>99.186999999999998</v>
      </c>
      <c r="H57" s="2">
        <v>858</v>
      </c>
      <c r="I57" s="2">
        <v>82.750600000000006</v>
      </c>
    </row>
    <row r="58" spans="1:9" x14ac:dyDescent="0.25">
      <c r="A58" s="5"/>
      <c r="B58" s="2">
        <v>13780</v>
      </c>
      <c r="C58" s="2">
        <v>98.439800000000005</v>
      </c>
      <c r="E58" s="2">
        <v>16710</v>
      </c>
      <c r="F58" s="2">
        <v>98.426100000000005</v>
      </c>
      <c r="H58" s="2">
        <v>541</v>
      </c>
      <c r="I58" s="2">
        <v>51.386299999999999</v>
      </c>
    </row>
    <row r="59" spans="1:9" x14ac:dyDescent="0.25">
      <c r="A59" s="5"/>
      <c r="B59" s="2">
        <v>12902</v>
      </c>
      <c r="C59" s="2">
        <v>99.100899999999996</v>
      </c>
      <c r="E59" s="2">
        <v>15118</v>
      </c>
      <c r="F59" s="2">
        <v>99.232699999999994</v>
      </c>
      <c r="H59" s="2">
        <v>363</v>
      </c>
      <c r="I59" s="2">
        <v>68.0441</v>
      </c>
    </row>
    <row r="60" spans="1:9" x14ac:dyDescent="0.25">
      <c r="A60" s="5"/>
      <c r="B60" s="2">
        <v>13606</v>
      </c>
      <c r="C60" s="2">
        <v>99.779499999999999</v>
      </c>
      <c r="E60" s="2">
        <v>15934</v>
      </c>
      <c r="F60" s="2">
        <v>99.774100000000004</v>
      </c>
      <c r="H60" s="2">
        <v>184</v>
      </c>
      <c r="I60" s="2">
        <v>80.434799999999996</v>
      </c>
    </row>
    <row r="61" spans="1:9" x14ac:dyDescent="0.25">
      <c r="A61" s="5"/>
      <c r="B61" s="2">
        <v>36851</v>
      </c>
      <c r="C61" s="2">
        <v>99.763900000000007</v>
      </c>
      <c r="E61" s="2">
        <v>20020</v>
      </c>
      <c r="F61" s="2">
        <v>99.445599999999999</v>
      </c>
      <c r="H61" s="2">
        <v>537</v>
      </c>
      <c r="I61" s="2">
        <v>79.329599999999999</v>
      </c>
    </row>
    <row r="62" spans="1:9" x14ac:dyDescent="0.25">
      <c r="A62" s="5"/>
      <c r="B62" s="2">
        <v>38297</v>
      </c>
      <c r="C62" s="2">
        <v>99.130499999999998</v>
      </c>
      <c r="E62" s="2">
        <v>23300</v>
      </c>
      <c r="F62" s="2">
        <v>97.105599999999995</v>
      </c>
      <c r="H62" s="2">
        <v>3399</v>
      </c>
      <c r="I62" s="2">
        <v>83.039100000000005</v>
      </c>
    </row>
    <row r="63" spans="1:9" x14ac:dyDescent="0.25">
      <c r="A63" s="5"/>
      <c r="B63" s="2">
        <v>35653</v>
      </c>
      <c r="C63" s="2">
        <v>99.152900000000002</v>
      </c>
      <c r="E63" s="2">
        <v>21469</v>
      </c>
      <c r="F63" s="2">
        <v>96.525199999999998</v>
      </c>
      <c r="H63" s="2">
        <v>2445</v>
      </c>
      <c r="I63" s="2">
        <v>69.488799999999998</v>
      </c>
    </row>
    <row r="64" spans="1:9" x14ac:dyDescent="0.25">
      <c r="A64" s="5"/>
      <c r="B64" s="2">
        <v>29162</v>
      </c>
      <c r="C64" s="2">
        <v>97.654499999999999</v>
      </c>
      <c r="E64" s="2">
        <v>22528</v>
      </c>
      <c r="F64" s="2">
        <v>88.543099999999995</v>
      </c>
      <c r="H64" s="2">
        <v>3508</v>
      </c>
      <c r="I64" s="2">
        <v>26.4253</v>
      </c>
    </row>
    <row r="65" spans="1:9" x14ac:dyDescent="0.25">
      <c r="A65" s="5"/>
      <c r="B65" s="2">
        <v>16934</v>
      </c>
      <c r="C65" s="2">
        <v>97.183199999999999</v>
      </c>
      <c r="E65" s="2">
        <v>21771</v>
      </c>
      <c r="F65" s="2">
        <v>96.026799999999994</v>
      </c>
      <c r="H65" s="2">
        <v>1937</v>
      </c>
      <c r="I65" s="2">
        <v>55.343299999999999</v>
      </c>
    </row>
    <row r="66" spans="1:9" s="2" customFormat="1" x14ac:dyDescent="0.25"/>
    <row r="67" spans="1:9" s="2" customFormat="1" x14ac:dyDescent="0.25">
      <c r="B67" s="2">
        <f xml:space="preserve"> AVERAGE(B56:B65)</f>
        <v>24551.5</v>
      </c>
      <c r="C67" s="2">
        <f t="shared" ref="C67:I67" si="4" xml:space="preserve"> AVERAGE(C56:C65)</f>
        <v>98.462889999999987</v>
      </c>
      <c r="E67" s="2">
        <f t="shared" si="4"/>
        <v>21797.7</v>
      </c>
      <c r="F67" s="2">
        <f t="shared" si="4"/>
        <v>96.122280000000003</v>
      </c>
      <c r="H67" s="2">
        <f t="shared" si="4"/>
        <v>2501.4</v>
      </c>
      <c r="I67" s="2">
        <f t="shared" si="4"/>
        <v>64.279410000000013</v>
      </c>
    </row>
    <row r="68" spans="1:9" s="2" customFormat="1" x14ac:dyDescent="0.25"/>
    <row r="69" spans="1:9" x14ac:dyDescent="0.25">
      <c r="A69" s="5" t="s">
        <v>5</v>
      </c>
      <c r="B69" s="2">
        <v>78763</v>
      </c>
      <c r="C69" s="2">
        <v>86.699299999999994</v>
      </c>
      <c r="E69" s="2">
        <v>133855</v>
      </c>
      <c r="F69" s="2">
        <v>62.3249</v>
      </c>
      <c r="H69" s="2">
        <v>81919</v>
      </c>
      <c r="I69" s="2">
        <v>38.4392</v>
      </c>
    </row>
    <row r="70" spans="1:9" x14ac:dyDescent="0.25">
      <c r="A70" s="5"/>
      <c r="B70" s="2">
        <v>67116</v>
      </c>
      <c r="C70" s="2">
        <v>80.369799999999998</v>
      </c>
      <c r="E70" s="2">
        <v>134156</v>
      </c>
      <c r="F70" s="2">
        <v>52.976399999999998</v>
      </c>
      <c r="H70" s="2">
        <v>89094</v>
      </c>
      <c r="I70" s="2">
        <v>29.192799999999998</v>
      </c>
    </row>
    <row r="71" spans="1:9" x14ac:dyDescent="0.25">
      <c r="A71" s="5"/>
      <c r="B71" s="2">
        <v>66587</v>
      </c>
      <c r="C71" s="2">
        <v>77.543700000000001</v>
      </c>
      <c r="E71" s="2">
        <v>138477</v>
      </c>
      <c r="F71" s="2">
        <v>46.7318</v>
      </c>
      <c r="H71" s="2">
        <v>92975</v>
      </c>
      <c r="I71" s="2">
        <v>20.662199999999999</v>
      </c>
    </row>
    <row r="72" spans="1:9" x14ac:dyDescent="0.25">
      <c r="A72" s="5"/>
      <c r="B72" s="2">
        <v>78635</v>
      </c>
      <c r="C72" s="2">
        <v>80.195800000000006</v>
      </c>
      <c r="E72" s="2">
        <v>152247</v>
      </c>
      <c r="F72" s="2">
        <v>50.842399999999998</v>
      </c>
      <c r="H72" s="2">
        <v>104739</v>
      </c>
      <c r="I72" s="2">
        <v>28.545200000000001</v>
      </c>
    </row>
    <row r="73" spans="1:9" x14ac:dyDescent="0.25">
      <c r="A73" s="5"/>
      <c r="B73" s="2">
        <v>88545</v>
      </c>
      <c r="C73" s="2">
        <v>77.457800000000006</v>
      </c>
      <c r="E73" s="2">
        <v>174997</v>
      </c>
      <c r="F73" s="2">
        <v>44.260800000000003</v>
      </c>
      <c r="H73" s="2">
        <v>119179</v>
      </c>
      <c r="I73" s="2">
        <v>18.155000000000001</v>
      </c>
    </row>
    <row r="74" spans="1:9" x14ac:dyDescent="0.25">
      <c r="A74" s="5"/>
      <c r="B74" s="2">
        <v>73265</v>
      </c>
      <c r="C74" s="2">
        <v>68.182599999999994</v>
      </c>
      <c r="E74" s="2">
        <v>180530</v>
      </c>
      <c r="F74" s="2">
        <v>36.063800000000001</v>
      </c>
      <c r="H74" s="2">
        <v>136243</v>
      </c>
      <c r="I74" s="2">
        <v>15.280799999999999</v>
      </c>
    </row>
    <row r="75" spans="1:9" x14ac:dyDescent="0.25">
      <c r="A75" s="5"/>
      <c r="B75" s="2">
        <v>68359</v>
      </c>
      <c r="C75" s="2">
        <v>63.286499999999997</v>
      </c>
      <c r="E75" s="2">
        <v>178043</v>
      </c>
      <c r="F75" s="2">
        <v>30.1235</v>
      </c>
      <c r="H75" s="2">
        <v>133829</v>
      </c>
      <c r="I75" s="2">
        <v>7.0378699999999998</v>
      </c>
    </row>
    <row r="76" spans="1:9" x14ac:dyDescent="0.25">
      <c r="A76" s="5"/>
      <c r="B76" s="2">
        <v>78103</v>
      </c>
      <c r="C76" s="2">
        <v>69.2624</v>
      </c>
      <c r="E76" s="2">
        <v>178622</v>
      </c>
      <c r="F76" s="2">
        <v>33.872100000000003</v>
      </c>
      <c r="H76" s="2">
        <v>128701</v>
      </c>
      <c r="I76" s="2">
        <v>8.2221600000000006</v>
      </c>
    </row>
    <row r="77" spans="1:9" x14ac:dyDescent="0.25">
      <c r="A77" s="5"/>
      <c r="B77" s="2">
        <v>93790</v>
      </c>
      <c r="C77" s="2">
        <v>80.882800000000003</v>
      </c>
      <c r="E77" s="2">
        <v>178482</v>
      </c>
      <c r="F77" s="2">
        <v>52.2697</v>
      </c>
      <c r="H77" s="2">
        <v>127184</v>
      </c>
      <c r="I77" s="2">
        <v>33.018300000000004</v>
      </c>
    </row>
    <row r="78" spans="1:9" x14ac:dyDescent="0.25">
      <c r="A78" s="5"/>
      <c r="B78" s="2">
        <v>98501</v>
      </c>
      <c r="C78" s="2">
        <v>74.828699999999998</v>
      </c>
      <c r="E78" s="2">
        <v>213428</v>
      </c>
      <c r="F78" s="2">
        <v>43.418900000000001</v>
      </c>
      <c r="H78" s="2">
        <v>161741</v>
      </c>
      <c r="I78" s="2">
        <v>25.337399999999999</v>
      </c>
    </row>
    <row r="80" spans="1:9" x14ac:dyDescent="0.25">
      <c r="B80" s="2">
        <f xml:space="preserve"> AVERAGE(B69:B78)</f>
        <v>79166.399999999994</v>
      </c>
      <c r="C80" s="2">
        <f t="shared" ref="C80:I80" si="5" xml:space="preserve"> AVERAGE(C69:C78)</f>
        <v>75.87093999999999</v>
      </c>
      <c r="D80" s="2"/>
      <c r="E80" s="2">
        <f t="shared" si="5"/>
        <v>166283.70000000001</v>
      </c>
      <c r="F80" s="2">
        <f t="shared" si="5"/>
        <v>45.288429999999998</v>
      </c>
      <c r="G80" s="2"/>
      <c r="H80" s="2">
        <f t="shared" si="5"/>
        <v>117560.4</v>
      </c>
      <c r="I80" s="2">
        <f t="shared" si="5"/>
        <v>22.389093000000003</v>
      </c>
    </row>
    <row r="82" spans="1:9" x14ac:dyDescent="0.25">
      <c r="A82" s="5" t="s">
        <v>3</v>
      </c>
      <c r="B82" s="2">
        <v>6251</v>
      </c>
      <c r="C82" s="2">
        <v>99.855999999999995</v>
      </c>
      <c r="D82" s="2"/>
      <c r="E82" s="2">
        <v>6408</v>
      </c>
      <c r="F82" s="2">
        <v>99.781499999999994</v>
      </c>
      <c r="G82" s="2"/>
      <c r="H82" s="2">
        <v>102</v>
      </c>
      <c r="I82" s="2">
        <v>86.274500000000003</v>
      </c>
    </row>
    <row r="83" spans="1:9" x14ac:dyDescent="0.25">
      <c r="A83" s="5"/>
      <c r="B83" s="2">
        <v>1087</v>
      </c>
      <c r="C83" s="2">
        <v>86.660499999999999</v>
      </c>
      <c r="D83" s="2"/>
      <c r="E83" s="2">
        <v>301</v>
      </c>
      <c r="F83" s="2">
        <v>51.827199999999998</v>
      </c>
      <c r="G83" s="2"/>
      <c r="H83" s="2">
        <v>174</v>
      </c>
      <c r="I83" s="2">
        <v>16.666699999999999</v>
      </c>
    </row>
    <row r="84" spans="1:9" x14ac:dyDescent="0.25">
      <c r="A84" s="5"/>
      <c r="B84" s="2">
        <v>7155</v>
      </c>
      <c r="C84" s="2">
        <v>97.526200000000003</v>
      </c>
      <c r="D84" s="2"/>
      <c r="E84" s="2">
        <v>587</v>
      </c>
      <c r="F84" s="2">
        <v>69.846699999999998</v>
      </c>
      <c r="G84" s="2"/>
      <c r="H84" s="2">
        <v>225</v>
      </c>
      <c r="I84" s="2">
        <v>21.333300000000001</v>
      </c>
    </row>
    <row r="85" spans="1:9" x14ac:dyDescent="0.25">
      <c r="A85" s="5"/>
      <c r="B85" s="2">
        <v>642</v>
      </c>
      <c r="C85" s="2">
        <v>86.915899999999993</v>
      </c>
      <c r="D85" s="2"/>
      <c r="E85" s="2">
        <v>231</v>
      </c>
      <c r="F85" s="2">
        <v>63.636400000000002</v>
      </c>
      <c r="G85" s="2"/>
      <c r="H85" s="2">
        <v>115</v>
      </c>
      <c r="I85" s="2">
        <v>26.956499999999998</v>
      </c>
    </row>
    <row r="86" spans="1:9" x14ac:dyDescent="0.25">
      <c r="A86" s="5"/>
      <c r="B86" s="2">
        <v>4507</v>
      </c>
      <c r="C86" s="2">
        <v>99.3566</v>
      </c>
      <c r="D86" s="2"/>
      <c r="E86" s="2">
        <v>5886</v>
      </c>
      <c r="F86" s="2">
        <v>99.388400000000004</v>
      </c>
      <c r="G86" s="2"/>
      <c r="H86" s="2">
        <v>116</v>
      </c>
      <c r="I86" s="2">
        <v>68.965500000000006</v>
      </c>
    </row>
    <row r="87" spans="1:9" x14ac:dyDescent="0.25">
      <c r="A87" s="5"/>
      <c r="B87" s="2">
        <v>2867</v>
      </c>
      <c r="C87" s="2">
        <v>100</v>
      </c>
      <c r="D87" s="2"/>
      <c r="E87" s="2">
        <v>2571</v>
      </c>
      <c r="F87" s="2">
        <v>99.649900000000002</v>
      </c>
      <c r="G87" s="2"/>
      <c r="H87" s="2">
        <v>23</v>
      </c>
      <c r="I87" s="2">
        <v>60.869599999999998</v>
      </c>
    </row>
    <row r="88" spans="1:9" x14ac:dyDescent="0.25">
      <c r="A88" s="5"/>
      <c r="B88" s="2">
        <v>5348</v>
      </c>
      <c r="C88" s="2">
        <v>99.551199999999994</v>
      </c>
      <c r="D88" s="2"/>
      <c r="E88" s="2">
        <v>584</v>
      </c>
      <c r="F88" s="2">
        <v>95.8904</v>
      </c>
      <c r="G88" s="2"/>
      <c r="H88" s="2">
        <v>69</v>
      </c>
      <c r="I88" s="2">
        <v>65.217399999999998</v>
      </c>
    </row>
    <row r="89" spans="1:9" x14ac:dyDescent="0.25">
      <c r="A89" s="5"/>
      <c r="B89" s="2">
        <v>3</v>
      </c>
      <c r="C89" s="2">
        <v>0</v>
      </c>
      <c r="D89" s="2"/>
      <c r="E89" s="2">
        <v>3</v>
      </c>
      <c r="F89" s="2">
        <v>0</v>
      </c>
      <c r="G89" s="2"/>
      <c r="H89" s="2">
        <v>3</v>
      </c>
      <c r="I89" s="2">
        <v>0</v>
      </c>
    </row>
    <row r="90" spans="1:9" x14ac:dyDescent="0.25">
      <c r="A90" s="5"/>
      <c r="B90" s="2">
        <v>3342</v>
      </c>
      <c r="C90" s="2">
        <v>99.251900000000006</v>
      </c>
      <c r="D90" s="2"/>
      <c r="E90" s="2">
        <v>1031</v>
      </c>
      <c r="F90" s="2">
        <v>97.090199999999996</v>
      </c>
      <c r="G90" s="2"/>
      <c r="H90" s="2">
        <v>66</v>
      </c>
      <c r="I90" s="2">
        <v>54.545499999999997</v>
      </c>
    </row>
    <row r="91" spans="1:9" x14ac:dyDescent="0.25">
      <c r="A91" s="5"/>
      <c r="B91" s="2">
        <v>7504</v>
      </c>
      <c r="C91" s="2">
        <v>95.229200000000006</v>
      </c>
      <c r="D91" s="2"/>
      <c r="E91" s="2">
        <v>2427</v>
      </c>
      <c r="F91" s="2">
        <v>85.043300000000002</v>
      </c>
      <c r="G91" s="2"/>
      <c r="H91" s="2">
        <v>508</v>
      </c>
      <c r="I91" s="2">
        <v>28.543299999999999</v>
      </c>
    </row>
    <row r="92" spans="1:9" s="2" customFormat="1" x14ac:dyDescent="0.25">
      <c r="A92" s="3"/>
    </row>
    <row r="93" spans="1:9" s="2" customFormat="1" x14ac:dyDescent="0.25">
      <c r="A93" s="3"/>
      <c r="B93" s="2">
        <f xml:space="preserve"> AVERAGE(B82:B91)</f>
        <v>3870.6</v>
      </c>
      <c r="C93" s="2">
        <f t="shared" ref="C93:I93" si="6" xml:space="preserve"> AVERAGE(C82:C91)</f>
        <v>86.434749999999994</v>
      </c>
      <c r="E93" s="2">
        <f t="shared" si="6"/>
        <v>2002.9</v>
      </c>
      <c r="F93" s="2">
        <f t="shared" si="6"/>
        <v>76.215400000000002</v>
      </c>
      <c r="H93" s="2">
        <f t="shared" si="6"/>
        <v>140.1</v>
      </c>
      <c r="I93" s="2">
        <f t="shared" si="6"/>
        <v>42.93723</v>
      </c>
    </row>
    <row r="94" spans="1:9" s="2" customFormat="1" x14ac:dyDescent="0.25">
      <c r="A94" s="3"/>
    </row>
    <row r="95" spans="1:9" x14ac:dyDescent="0.25">
      <c r="A95" s="5" t="s">
        <v>4</v>
      </c>
      <c r="B95" s="2">
        <v>19352</v>
      </c>
      <c r="C95" s="2">
        <v>92.083500000000001</v>
      </c>
      <c r="D95" s="2"/>
      <c r="E95" s="2">
        <v>34663</v>
      </c>
      <c r="F95" s="2">
        <v>82.665700000000001</v>
      </c>
      <c r="G95" s="2"/>
      <c r="H95" s="2">
        <v>11242</v>
      </c>
      <c r="I95" s="2">
        <v>46.552199999999999</v>
      </c>
    </row>
    <row r="96" spans="1:9" x14ac:dyDescent="0.25">
      <c r="A96" s="5"/>
      <c r="B96" s="2">
        <v>16066</v>
      </c>
      <c r="C96" s="2">
        <v>99.134799999999998</v>
      </c>
      <c r="D96" s="2"/>
      <c r="E96" s="2">
        <v>18204</v>
      </c>
      <c r="F96" s="2">
        <v>99.186999999999998</v>
      </c>
      <c r="G96" s="2"/>
      <c r="H96" s="2">
        <v>858</v>
      </c>
      <c r="I96" s="2">
        <v>82.750600000000006</v>
      </c>
    </row>
    <row r="97" spans="1:9" x14ac:dyDescent="0.25">
      <c r="A97" s="5"/>
      <c r="B97" s="2">
        <v>13780</v>
      </c>
      <c r="C97" s="2">
        <v>98.439800000000005</v>
      </c>
      <c r="D97" s="2"/>
      <c r="E97" s="2">
        <v>16710</v>
      </c>
      <c r="F97" s="2">
        <v>98.426100000000005</v>
      </c>
      <c r="G97" s="2"/>
      <c r="H97" s="2">
        <v>541</v>
      </c>
      <c r="I97" s="2">
        <v>51.386299999999999</v>
      </c>
    </row>
    <row r="98" spans="1:9" x14ac:dyDescent="0.25">
      <c r="A98" s="5"/>
      <c r="B98" s="2">
        <v>12902</v>
      </c>
      <c r="C98" s="2">
        <v>99.100899999999996</v>
      </c>
      <c r="D98" s="2"/>
      <c r="E98" s="2">
        <v>3812</v>
      </c>
      <c r="F98" s="2">
        <v>96.956999999999994</v>
      </c>
      <c r="G98" s="2"/>
      <c r="H98" s="2">
        <v>363</v>
      </c>
      <c r="I98" s="2">
        <v>68.0441</v>
      </c>
    </row>
    <row r="99" spans="1:9" x14ac:dyDescent="0.25">
      <c r="A99" s="5"/>
      <c r="B99" s="2">
        <v>13606</v>
      </c>
      <c r="C99" s="2">
        <v>99.779499999999999</v>
      </c>
      <c r="D99" s="2"/>
      <c r="E99" s="2">
        <v>10202</v>
      </c>
      <c r="F99" s="2">
        <v>99.647099999999995</v>
      </c>
      <c r="G99" s="2"/>
      <c r="H99" s="2">
        <v>180</v>
      </c>
      <c r="I99" s="2">
        <v>80</v>
      </c>
    </row>
    <row r="100" spans="1:9" x14ac:dyDescent="0.25">
      <c r="A100" s="5"/>
      <c r="B100" s="2">
        <v>17619</v>
      </c>
      <c r="C100" s="2">
        <v>99.506200000000007</v>
      </c>
      <c r="D100" s="2"/>
      <c r="E100" s="2">
        <v>20020</v>
      </c>
      <c r="F100" s="2">
        <v>99.445599999999999</v>
      </c>
      <c r="G100" s="2"/>
      <c r="H100" s="2">
        <v>537</v>
      </c>
      <c r="I100" s="2">
        <v>79.329599999999999</v>
      </c>
    </row>
    <row r="101" spans="1:9" x14ac:dyDescent="0.25">
      <c r="A101" s="5"/>
      <c r="B101" s="2">
        <v>38297</v>
      </c>
      <c r="C101" s="2">
        <v>99.066500000000005</v>
      </c>
      <c r="D101" s="2"/>
      <c r="E101" s="2">
        <v>23300</v>
      </c>
      <c r="F101" s="2">
        <v>97.081500000000005</v>
      </c>
      <c r="G101" s="2"/>
      <c r="H101" s="2">
        <v>3399</v>
      </c>
      <c r="I101" s="2">
        <v>80.214799999999997</v>
      </c>
    </row>
    <row r="102" spans="1:9" x14ac:dyDescent="0.25">
      <c r="A102" s="5"/>
      <c r="B102" s="2">
        <v>17681</v>
      </c>
      <c r="C102" s="2">
        <v>98.292000000000002</v>
      </c>
      <c r="D102" s="2"/>
      <c r="E102" s="2">
        <v>21469</v>
      </c>
      <c r="F102" s="2">
        <v>96.525199999999998</v>
      </c>
      <c r="G102" s="2"/>
      <c r="H102" s="2">
        <v>2445</v>
      </c>
      <c r="I102" s="2">
        <v>69.488799999999998</v>
      </c>
    </row>
    <row r="103" spans="1:9" x14ac:dyDescent="0.25">
      <c r="A103" s="5"/>
      <c r="B103" s="2">
        <v>13258</v>
      </c>
      <c r="C103" s="2">
        <v>94.840900000000005</v>
      </c>
      <c r="D103" s="2"/>
      <c r="E103" s="2">
        <v>22528</v>
      </c>
      <c r="F103" s="2">
        <v>88.543099999999995</v>
      </c>
      <c r="G103" s="2"/>
      <c r="H103" s="2">
        <v>3508</v>
      </c>
      <c r="I103" s="2">
        <v>26.4253</v>
      </c>
    </row>
    <row r="104" spans="1:9" x14ac:dyDescent="0.25">
      <c r="A104" s="5"/>
      <c r="B104" s="2">
        <v>16934</v>
      </c>
      <c r="C104" s="2">
        <v>97.183199999999999</v>
      </c>
      <c r="D104" s="2"/>
      <c r="E104" s="2">
        <v>21771</v>
      </c>
      <c r="F104" s="2">
        <v>96.026799999999994</v>
      </c>
      <c r="G104" s="2"/>
      <c r="H104" s="2">
        <v>1937</v>
      </c>
      <c r="I104" s="2">
        <v>55.343299999999999</v>
      </c>
    </row>
    <row r="105" spans="1:9" s="2" customFormat="1" x14ac:dyDescent="0.25">
      <c r="A105" s="3"/>
    </row>
    <row r="106" spans="1:9" s="2" customFormat="1" x14ac:dyDescent="0.25">
      <c r="A106" s="3"/>
      <c r="B106" s="2">
        <f xml:space="preserve"> AVERAGE(B95:B104)</f>
        <v>17949.5</v>
      </c>
      <c r="C106" s="2">
        <f t="shared" ref="C106:I106" si="7" xml:space="preserve"> AVERAGE(C95:C104)</f>
        <v>97.742730000000009</v>
      </c>
      <c r="E106" s="2">
        <f t="shared" si="7"/>
        <v>19267.900000000001</v>
      </c>
      <c r="F106" s="2">
        <f t="shared" si="7"/>
        <v>95.450509999999994</v>
      </c>
      <c r="H106" s="2">
        <f t="shared" si="7"/>
        <v>2501</v>
      </c>
      <c r="I106" s="2">
        <f t="shared" si="7"/>
        <v>63.953499999999998</v>
      </c>
    </row>
    <row r="107" spans="1:9" s="2" customFormat="1" x14ac:dyDescent="0.25">
      <c r="A107" s="3"/>
    </row>
    <row r="108" spans="1:9" x14ac:dyDescent="0.25">
      <c r="A108" s="5" t="s">
        <v>5</v>
      </c>
      <c r="B108" s="2">
        <v>78763</v>
      </c>
      <c r="C108" s="2">
        <v>83.817499999999995</v>
      </c>
      <c r="D108" s="2"/>
      <c r="E108" s="2">
        <v>110479</v>
      </c>
      <c r="F108" s="2">
        <v>48.303400000000003</v>
      </c>
      <c r="G108" s="2"/>
      <c r="H108" s="2">
        <v>81919</v>
      </c>
      <c r="I108" s="2">
        <v>32.613300000000002</v>
      </c>
    </row>
    <row r="109" spans="1:9" x14ac:dyDescent="0.25">
      <c r="A109" s="5"/>
      <c r="B109" s="2">
        <v>67116</v>
      </c>
      <c r="C109" s="2">
        <v>80.369799999999998</v>
      </c>
      <c r="D109" s="2"/>
      <c r="E109" s="2">
        <v>134156</v>
      </c>
      <c r="F109" s="2">
        <v>51.719499999999996</v>
      </c>
      <c r="G109" s="2"/>
      <c r="H109" s="2">
        <v>89094</v>
      </c>
      <c r="I109" s="2">
        <v>27.152699999999999</v>
      </c>
    </row>
    <row r="110" spans="1:9" x14ac:dyDescent="0.25">
      <c r="A110" s="5"/>
      <c r="B110" s="2">
        <v>66587</v>
      </c>
      <c r="C110" s="2">
        <v>76.641000000000005</v>
      </c>
      <c r="D110" s="2"/>
      <c r="E110" s="2">
        <v>125825</v>
      </c>
      <c r="F110" s="2">
        <v>39.5779</v>
      </c>
      <c r="G110" s="2"/>
      <c r="H110" s="2">
        <v>92975</v>
      </c>
      <c r="I110" s="2">
        <v>18.854700000000001</v>
      </c>
    </row>
    <row r="111" spans="1:9" x14ac:dyDescent="0.25">
      <c r="A111" s="5"/>
      <c r="B111" s="2">
        <v>78635</v>
      </c>
      <c r="C111" s="2">
        <v>80.195800000000006</v>
      </c>
      <c r="D111" s="2"/>
      <c r="E111" s="2">
        <v>137079</v>
      </c>
      <c r="F111" s="2">
        <v>41.444600000000001</v>
      </c>
      <c r="G111" s="2"/>
      <c r="H111" s="2">
        <v>104739</v>
      </c>
      <c r="I111" s="2">
        <v>24.963100000000001</v>
      </c>
    </row>
    <row r="112" spans="1:9" x14ac:dyDescent="0.25">
      <c r="A112" s="5"/>
      <c r="B112" s="2">
        <v>88545</v>
      </c>
      <c r="C112" s="2">
        <v>77.457800000000006</v>
      </c>
      <c r="D112" s="2"/>
      <c r="E112" s="2">
        <v>174997</v>
      </c>
      <c r="F112" s="2">
        <v>43.118000000000002</v>
      </c>
      <c r="G112" s="2"/>
      <c r="H112" s="2">
        <v>119179</v>
      </c>
      <c r="I112" s="2">
        <v>16.424499999999998</v>
      </c>
    </row>
    <row r="113" spans="1:9" x14ac:dyDescent="0.25">
      <c r="A113" s="5"/>
      <c r="B113" s="2">
        <v>73265</v>
      </c>
      <c r="C113" s="2">
        <v>68.182599999999994</v>
      </c>
      <c r="D113" s="2"/>
      <c r="E113" s="2">
        <v>180530</v>
      </c>
      <c r="F113" s="2">
        <v>36.063800000000001</v>
      </c>
      <c r="G113" s="2"/>
      <c r="H113" s="2">
        <v>136243</v>
      </c>
      <c r="I113" s="2">
        <v>14.163399999999999</v>
      </c>
    </row>
    <row r="114" spans="1:9" x14ac:dyDescent="0.25">
      <c r="A114" s="5"/>
      <c r="B114" s="2">
        <v>68359</v>
      </c>
      <c r="C114" s="2">
        <v>63.027099999999997</v>
      </c>
      <c r="D114" s="2"/>
      <c r="E114" s="2">
        <v>160719</v>
      </c>
      <c r="F114" s="2">
        <v>22.243200000000002</v>
      </c>
      <c r="G114" s="2"/>
      <c r="H114" s="2">
        <v>133829</v>
      </c>
      <c r="I114" s="2">
        <v>6.6197900000000001</v>
      </c>
    </row>
    <row r="115" spans="1:9" x14ac:dyDescent="0.25">
      <c r="A115" s="5"/>
      <c r="B115" s="2">
        <v>78103</v>
      </c>
      <c r="C115" s="2">
        <v>69.2624</v>
      </c>
      <c r="D115" s="2"/>
      <c r="E115" s="2">
        <v>178622</v>
      </c>
      <c r="F115" s="2">
        <v>33.5122</v>
      </c>
      <c r="G115" s="2"/>
      <c r="H115" s="2">
        <v>128701</v>
      </c>
      <c r="I115" s="2">
        <v>7.7226900000000001</v>
      </c>
    </row>
    <row r="116" spans="1:9" x14ac:dyDescent="0.25">
      <c r="A116" s="5"/>
      <c r="B116" s="2">
        <v>93790</v>
      </c>
      <c r="C116" s="2">
        <v>76.000799999999998</v>
      </c>
      <c r="D116" s="2"/>
      <c r="E116" s="2">
        <v>178482</v>
      </c>
      <c r="F116" s="2">
        <v>47.184600000000003</v>
      </c>
      <c r="G116" s="2"/>
      <c r="H116" s="2">
        <v>127184</v>
      </c>
      <c r="I116" s="2">
        <v>25.750900000000001</v>
      </c>
    </row>
    <row r="117" spans="1:9" x14ac:dyDescent="0.25">
      <c r="A117" s="5"/>
      <c r="B117" s="2">
        <v>98501</v>
      </c>
      <c r="C117" s="2">
        <v>74.828699999999998</v>
      </c>
      <c r="D117" s="2"/>
      <c r="E117" s="2">
        <v>213428</v>
      </c>
      <c r="F117" s="2">
        <v>39.4146</v>
      </c>
      <c r="G117" s="2"/>
      <c r="H117" s="2">
        <v>161741</v>
      </c>
      <c r="I117" s="2">
        <v>19.89</v>
      </c>
    </row>
    <row r="119" spans="1:9" x14ac:dyDescent="0.25">
      <c r="B119" s="2">
        <f xml:space="preserve"> AVERAGE(B108:B117)</f>
        <v>79166.399999999994</v>
      </c>
      <c r="C119" s="2">
        <f t="shared" ref="C119:I119" si="8" xml:space="preserve"> AVERAGE(C108:C117)</f>
        <v>74.978350000000006</v>
      </c>
      <c r="D119" s="2"/>
      <c r="E119" s="2">
        <f t="shared" si="8"/>
        <v>159431.70000000001</v>
      </c>
      <c r="F119" s="2">
        <f t="shared" si="8"/>
        <v>40.258179999999996</v>
      </c>
      <c r="G119" s="2"/>
      <c r="H119" s="2">
        <f t="shared" si="8"/>
        <v>117560.4</v>
      </c>
      <c r="I119" s="2">
        <f t="shared" si="8"/>
        <v>19.415507999999999</v>
      </c>
    </row>
  </sheetData>
  <mergeCells count="13">
    <mergeCell ref="A82:A91"/>
    <mergeCell ref="A95:A104"/>
    <mergeCell ref="A108:A117"/>
    <mergeCell ref="A43:A52"/>
    <mergeCell ref="A56:A65"/>
    <mergeCell ref="A69:A78"/>
    <mergeCell ref="B41:I41"/>
    <mergeCell ref="A28:A37"/>
    <mergeCell ref="B1:C1"/>
    <mergeCell ref="E1:F1"/>
    <mergeCell ref="H1:I1"/>
    <mergeCell ref="A2:A11"/>
    <mergeCell ref="A15:A2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opLeftCell="A4" workbookViewId="0">
      <selection activeCell="K24" sqref="K24"/>
    </sheetView>
  </sheetViews>
  <sheetFormatPr defaultRowHeight="15" x14ac:dyDescent="0.25"/>
  <sheetData>
    <row r="1" spans="1:18" x14ac:dyDescent="0.25">
      <c r="A1" s="2">
        <v>5534</v>
      </c>
      <c r="B1" s="2">
        <v>99.981899999999996</v>
      </c>
      <c r="C1" s="2"/>
      <c r="D1" s="2">
        <v>4989</v>
      </c>
      <c r="E1" s="2">
        <v>99.98</v>
      </c>
      <c r="F1" s="2"/>
      <c r="G1" s="2">
        <v>24</v>
      </c>
      <c r="H1" s="2">
        <v>95.833299999999994</v>
      </c>
    </row>
    <row r="2" spans="1:18" x14ac:dyDescent="0.25">
      <c r="A2" s="2">
        <v>0</v>
      </c>
      <c r="B2" s="2">
        <v>0</v>
      </c>
      <c r="C2" s="2"/>
      <c r="D2" s="2">
        <v>0</v>
      </c>
      <c r="E2" s="2">
        <v>0</v>
      </c>
      <c r="F2" s="2"/>
      <c r="G2" s="2">
        <v>0</v>
      </c>
      <c r="H2" s="2">
        <v>0</v>
      </c>
    </row>
    <row r="3" spans="1:18" x14ac:dyDescent="0.25">
      <c r="A3" s="2">
        <v>5539</v>
      </c>
      <c r="B3" s="2">
        <v>99.855599999999995</v>
      </c>
      <c r="C3" s="2"/>
      <c r="D3" s="2">
        <v>6114</v>
      </c>
      <c r="E3" s="2">
        <v>99.869200000000006</v>
      </c>
      <c r="F3" s="2"/>
      <c r="G3" s="2">
        <v>67</v>
      </c>
      <c r="H3" s="2">
        <v>88.059700000000007</v>
      </c>
    </row>
    <row r="4" spans="1:18" x14ac:dyDescent="0.25">
      <c r="A4" s="2">
        <v>6125</v>
      </c>
      <c r="B4" s="2">
        <v>99.853099999999998</v>
      </c>
      <c r="C4" s="2"/>
      <c r="D4" s="2">
        <v>6912</v>
      </c>
      <c r="E4" s="2">
        <v>99.869799999999998</v>
      </c>
      <c r="F4" s="2"/>
      <c r="G4" s="2">
        <v>78</v>
      </c>
      <c r="H4" s="2">
        <v>88.461500000000001</v>
      </c>
      <c r="L4" s="2">
        <v>5534</v>
      </c>
      <c r="M4" s="2">
        <v>4989</v>
      </c>
      <c r="N4" s="2">
        <v>24</v>
      </c>
      <c r="P4" s="2">
        <v>99.981899999999996</v>
      </c>
      <c r="Q4" s="2">
        <v>99.98</v>
      </c>
      <c r="R4" s="2">
        <v>95.833299999999994</v>
      </c>
    </row>
    <row r="5" spans="1:18" x14ac:dyDescent="0.25">
      <c r="A5" s="2">
        <v>760</v>
      </c>
      <c r="B5" s="2">
        <v>99.6053</v>
      </c>
      <c r="C5" s="2"/>
      <c r="D5" s="2">
        <v>437</v>
      </c>
      <c r="E5" s="2">
        <v>99.313500000000005</v>
      </c>
      <c r="F5" s="2"/>
      <c r="G5" s="2">
        <v>41</v>
      </c>
      <c r="H5" s="2">
        <v>92.682900000000004</v>
      </c>
      <c r="L5" s="2">
        <v>0</v>
      </c>
      <c r="M5" s="2">
        <v>0</v>
      </c>
      <c r="N5" s="2">
        <v>0</v>
      </c>
      <c r="P5" s="2">
        <v>0</v>
      </c>
      <c r="Q5" s="2">
        <v>0</v>
      </c>
      <c r="R5" s="2">
        <v>0</v>
      </c>
    </row>
    <row r="6" spans="1:18" x14ac:dyDescent="0.25">
      <c r="A6" s="2">
        <v>4391</v>
      </c>
      <c r="B6" s="2">
        <v>99.977199999999996</v>
      </c>
      <c r="C6" s="2"/>
      <c r="D6" s="2">
        <v>3485</v>
      </c>
      <c r="E6" s="2">
        <v>99.885199999999998</v>
      </c>
      <c r="F6" s="2"/>
      <c r="G6" s="2">
        <v>58</v>
      </c>
      <c r="H6" s="2">
        <v>93.103399999999993</v>
      </c>
      <c r="L6" s="2">
        <v>5539</v>
      </c>
      <c r="M6" s="2">
        <v>6114</v>
      </c>
      <c r="N6" s="2">
        <v>67</v>
      </c>
      <c r="P6" s="2">
        <v>99.855599999999995</v>
      </c>
      <c r="Q6" s="2">
        <v>99.869200000000006</v>
      </c>
      <c r="R6" s="2">
        <v>88.059700000000007</v>
      </c>
    </row>
    <row r="7" spans="1:18" x14ac:dyDescent="0.25">
      <c r="A7" s="2">
        <v>5545</v>
      </c>
      <c r="B7" s="2">
        <v>99.981999999999999</v>
      </c>
      <c r="C7" s="2"/>
      <c r="D7" s="2">
        <v>2049</v>
      </c>
      <c r="E7" s="2">
        <v>99.8536</v>
      </c>
      <c r="F7" s="2"/>
      <c r="G7" s="2">
        <v>95</v>
      </c>
      <c r="H7" s="2">
        <v>96.842100000000002</v>
      </c>
      <c r="L7" s="2">
        <v>6125</v>
      </c>
      <c r="M7" s="2">
        <v>6912</v>
      </c>
      <c r="N7" s="2">
        <v>78</v>
      </c>
      <c r="P7" s="2">
        <v>99.853099999999998</v>
      </c>
      <c r="Q7" s="2">
        <v>99.869799999999998</v>
      </c>
      <c r="R7" s="2">
        <v>88.461500000000001</v>
      </c>
    </row>
    <row r="8" spans="1:18" x14ac:dyDescent="0.25">
      <c r="A8" s="2">
        <v>246</v>
      </c>
      <c r="B8" s="2">
        <v>100</v>
      </c>
      <c r="C8" s="2"/>
      <c r="D8" s="2">
        <v>104</v>
      </c>
      <c r="E8" s="2">
        <v>100</v>
      </c>
      <c r="F8" s="2"/>
      <c r="G8" s="2">
        <v>34</v>
      </c>
      <c r="H8" s="2">
        <v>100</v>
      </c>
      <c r="L8" s="2">
        <v>760</v>
      </c>
      <c r="M8" s="2">
        <v>437</v>
      </c>
      <c r="N8" s="2">
        <v>41</v>
      </c>
      <c r="P8" s="2">
        <v>99.6053</v>
      </c>
      <c r="Q8" s="2">
        <v>99.313500000000005</v>
      </c>
      <c r="R8" s="2">
        <v>92.682900000000004</v>
      </c>
    </row>
    <row r="9" spans="1:18" x14ac:dyDescent="0.25">
      <c r="A9" s="2">
        <v>2312</v>
      </c>
      <c r="B9" s="2">
        <v>100</v>
      </c>
      <c r="C9" s="2"/>
      <c r="D9" s="2">
        <v>448</v>
      </c>
      <c r="E9" s="2">
        <v>100</v>
      </c>
      <c r="F9" s="2"/>
      <c r="G9" s="2">
        <v>33</v>
      </c>
      <c r="H9" s="2">
        <v>100</v>
      </c>
      <c r="L9" s="2">
        <v>4391</v>
      </c>
      <c r="M9" s="2">
        <v>3485</v>
      </c>
      <c r="N9" s="2">
        <v>58</v>
      </c>
      <c r="P9" s="2">
        <v>99.977199999999996</v>
      </c>
      <c r="Q9" s="2">
        <v>99.885199999999998</v>
      </c>
      <c r="R9" s="2">
        <v>93.103399999999993</v>
      </c>
    </row>
    <row r="10" spans="1:18" x14ac:dyDescent="0.25">
      <c r="A10" s="2">
        <v>4303</v>
      </c>
      <c r="B10" s="2">
        <v>99.418999999999997</v>
      </c>
      <c r="C10" s="2"/>
      <c r="D10" s="2">
        <v>5238</v>
      </c>
      <c r="E10" s="2">
        <v>99.5227</v>
      </c>
      <c r="F10" s="2"/>
      <c r="G10" s="2">
        <v>66</v>
      </c>
      <c r="H10" s="2">
        <v>62.121200000000002</v>
      </c>
      <c r="L10" s="2">
        <v>5545</v>
      </c>
      <c r="M10" s="2">
        <v>2049</v>
      </c>
      <c r="N10" s="2">
        <v>95</v>
      </c>
      <c r="P10" s="2">
        <v>99.981999999999999</v>
      </c>
      <c r="Q10" s="2">
        <v>99.8536</v>
      </c>
      <c r="R10" s="2">
        <v>96.842100000000002</v>
      </c>
    </row>
    <row r="11" spans="1:18" x14ac:dyDescent="0.25">
      <c r="L11" s="2">
        <v>246</v>
      </c>
      <c r="M11" s="2">
        <v>104</v>
      </c>
      <c r="N11" s="2">
        <v>34</v>
      </c>
      <c r="P11" s="2">
        <v>100</v>
      </c>
      <c r="Q11" s="2">
        <v>100</v>
      </c>
      <c r="R11" s="2">
        <v>100</v>
      </c>
    </row>
    <row r="12" spans="1:18" x14ac:dyDescent="0.25">
      <c r="A12" s="2">
        <v>3475.5</v>
      </c>
      <c r="B12" s="2">
        <v>89.867409999999992</v>
      </c>
      <c r="C12" s="2"/>
      <c r="D12" s="2">
        <v>2977.6</v>
      </c>
      <c r="E12" s="2">
        <v>89.829399999999993</v>
      </c>
      <c r="F12" s="2"/>
      <c r="G12" s="2">
        <v>49.6</v>
      </c>
      <c r="H12" s="2">
        <v>81.710409999999996</v>
      </c>
      <c r="L12" s="2">
        <v>2312</v>
      </c>
      <c r="M12" s="2">
        <v>448</v>
      </c>
      <c r="N12" s="2">
        <v>33</v>
      </c>
      <c r="P12" s="2">
        <v>100</v>
      </c>
      <c r="Q12" s="2">
        <v>100</v>
      </c>
      <c r="R12" s="2">
        <v>100</v>
      </c>
    </row>
    <row r="13" spans="1:18" x14ac:dyDescent="0.25">
      <c r="L13" s="2">
        <v>4303</v>
      </c>
      <c r="M13" s="2">
        <v>5238</v>
      </c>
      <c r="N13" s="2">
        <v>66</v>
      </c>
      <c r="P13" s="2">
        <v>99.418999999999997</v>
      </c>
      <c r="Q13" s="2">
        <v>99.5227</v>
      </c>
      <c r="R13" s="2">
        <v>62.121200000000002</v>
      </c>
    </row>
    <row r="14" spans="1:18" x14ac:dyDescent="0.25">
      <c r="A14" s="2">
        <v>10138</v>
      </c>
      <c r="B14" s="2">
        <v>99.891499999999994</v>
      </c>
      <c r="C14" s="2"/>
      <c r="D14" s="2">
        <v>10194</v>
      </c>
      <c r="E14" s="2">
        <v>99.843000000000004</v>
      </c>
      <c r="F14" s="2"/>
      <c r="G14" s="2">
        <v>275</v>
      </c>
      <c r="H14" s="2">
        <v>94.181799999999996</v>
      </c>
    </row>
    <row r="15" spans="1:18" x14ac:dyDescent="0.25">
      <c r="A15" s="2">
        <v>9808</v>
      </c>
      <c r="B15" s="2">
        <v>99.2149</v>
      </c>
      <c r="C15" s="2"/>
      <c r="D15" s="2">
        <v>1423</v>
      </c>
      <c r="E15" s="2">
        <v>94.3078</v>
      </c>
      <c r="F15" s="2"/>
      <c r="G15" s="2">
        <v>139</v>
      </c>
      <c r="H15" s="2">
        <v>41.726599999999998</v>
      </c>
      <c r="L15" s="2">
        <v>10138</v>
      </c>
      <c r="M15" s="2">
        <v>10194</v>
      </c>
      <c r="N15" s="2">
        <v>275</v>
      </c>
      <c r="P15" s="2">
        <v>99.891499999999994</v>
      </c>
      <c r="Q15" s="2">
        <v>99.843000000000004</v>
      </c>
      <c r="R15" s="2">
        <v>94.181799999999996</v>
      </c>
    </row>
    <row r="16" spans="1:18" x14ac:dyDescent="0.25">
      <c r="A16" s="2">
        <v>11815</v>
      </c>
      <c r="B16" s="2">
        <v>99.991500000000002</v>
      </c>
      <c r="C16" s="2"/>
      <c r="D16" s="2">
        <v>1514</v>
      </c>
      <c r="E16" s="2">
        <v>99.603700000000003</v>
      </c>
      <c r="F16" s="2"/>
      <c r="G16" s="2">
        <v>88</v>
      </c>
      <c r="H16" s="2">
        <v>93.181799999999996</v>
      </c>
      <c r="L16" s="2">
        <v>9808</v>
      </c>
      <c r="M16" s="2">
        <v>1423</v>
      </c>
      <c r="N16" s="2">
        <v>139</v>
      </c>
      <c r="P16" s="2">
        <v>99.2149</v>
      </c>
      <c r="Q16" s="2">
        <v>94.3078</v>
      </c>
      <c r="R16" s="2">
        <v>41.726599999999998</v>
      </c>
    </row>
    <row r="17" spans="1:18" x14ac:dyDescent="0.25">
      <c r="A17" s="2">
        <v>14532</v>
      </c>
      <c r="B17" s="2">
        <v>100</v>
      </c>
      <c r="C17" s="2"/>
      <c r="D17" s="2">
        <v>6217</v>
      </c>
      <c r="E17" s="2">
        <v>99.951700000000002</v>
      </c>
      <c r="F17" s="2"/>
      <c r="G17" s="2">
        <v>102</v>
      </c>
      <c r="H17" s="2">
        <v>97.058800000000005</v>
      </c>
      <c r="L17" s="2">
        <v>11815</v>
      </c>
      <c r="M17" s="2">
        <v>1514</v>
      </c>
      <c r="N17" s="2">
        <v>88</v>
      </c>
      <c r="P17" s="2">
        <v>99.991500000000002</v>
      </c>
      <c r="Q17" s="2">
        <v>99.603700000000003</v>
      </c>
      <c r="R17" s="2">
        <v>93.181799999999996</v>
      </c>
    </row>
    <row r="18" spans="1:18" x14ac:dyDescent="0.25">
      <c r="A18" s="2">
        <v>10210</v>
      </c>
      <c r="B18" s="2">
        <v>99.755099999999999</v>
      </c>
      <c r="C18" s="2"/>
      <c r="D18" s="2">
        <v>12834</v>
      </c>
      <c r="E18" s="2">
        <v>99.766199999999998</v>
      </c>
      <c r="F18" s="2"/>
      <c r="G18" s="2">
        <v>167</v>
      </c>
      <c r="H18" s="2">
        <v>82.035899999999998</v>
      </c>
      <c r="L18" s="2">
        <v>14532</v>
      </c>
      <c r="M18" s="2">
        <v>6217</v>
      </c>
      <c r="N18" s="2">
        <v>102</v>
      </c>
      <c r="P18" s="2">
        <v>100</v>
      </c>
      <c r="Q18" s="2">
        <v>99.951700000000002</v>
      </c>
      <c r="R18" s="2">
        <v>97.058800000000005</v>
      </c>
    </row>
    <row r="19" spans="1:18" x14ac:dyDescent="0.25">
      <c r="A19" s="2">
        <v>11558</v>
      </c>
      <c r="B19" s="2">
        <v>99.887500000000003</v>
      </c>
      <c r="C19" s="2"/>
      <c r="D19" s="2">
        <v>10569</v>
      </c>
      <c r="E19" s="2">
        <v>99.858099999999993</v>
      </c>
      <c r="F19" s="2"/>
      <c r="G19" s="2">
        <v>257</v>
      </c>
      <c r="H19" s="2">
        <v>94.163399999999996</v>
      </c>
      <c r="L19" s="2">
        <v>10210</v>
      </c>
      <c r="M19" s="2">
        <v>12834</v>
      </c>
      <c r="N19" s="2">
        <v>167</v>
      </c>
      <c r="P19" s="2">
        <v>99.755099999999999</v>
      </c>
      <c r="Q19" s="2">
        <v>99.766199999999998</v>
      </c>
      <c r="R19" s="2">
        <v>82.035899999999998</v>
      </c>
    </row>
    <row r="20" spans="1:18" x14ac:dyDescent="0.25">
      <c r="A20" s="2">
        <v>6561</v>
      </c>
      <c r="B20" s="2">
        <v>99.740899999999996</v>
      </c>
      <c r="C20" s="2"/>
      <c r="D20" s="2">
        <v>730</v>
      </c>
      <c r="E20" s="2">
        <v>97.671199999999999</v>
      </c>
      <c r="F20" s="2"/>
      <c r="G20" s="2">
        <v>71</v>
      </c>
      <c r="H20" s="2">
        <v>76.056299999999993</v>
      </c>
      <c r="L20" s="2">
        <v>11558</v>
      </c>
      <c r="M20" s="2">
        <v>10569</v>
      </c>
      <c r="N20" s="2">
        <v>257</v>
      </c>
      <c r="P20" s="2">
        <v>99.887500000000003</v>
      </c>
      <c r="Q20" s="2">
        <v>99.858099999999993</v>
      </c>
      <c r="R20" s="2">
        <v>94.163399999999996</v>
      </c>
    </row>
    <row r="21" spans="1:18" x14ac:dyDescent="0.25">
      <c r="A21" s="2">
        <v>14229</v>
      </c>
      <c r="B21" s="2">
        <v>100</v>
      </c>
      <c r="C21" s="2"/>
      <c r="D21" s="2">
        <v>12269</v>
      </c>
      <c r="E21" s="2">
        <v>100</v>
      </c>
      <c r="F21" s="2"/>
      <c r="G21" s="2">
        <v>198</v>
      </c>
      <c r="H21" s="2">
        <v>100</v>
      </c>
      <c r="L21" s="2">
        <v>6561</v>
      </c>
      <c r="M21" s="2">
        <v>730</v>
      </c>
      <c r="N21" s="2">
        <v>71</v>
      </c>
      <c r="P21" s="2">
        <v>99.740899999999996</v>
      </c>
      <c r="Q21" s="2">
        <v>97.671199999999999</v>
      </c>
      <c r="R21" s="2">
        <v>76.056299999999993</v>
      </c>
    </row>
    <row r="22" spans="1:18" x14ac:dyDescent="0.25">
      <c r="A22" s="2">
        <v>7708</v>
      </c>
      <c r="B22" s="2">
        <v>99.766499999999994</v>
      </c>
      <c r="C22" s="2"/>
      <c r="D22" s="2">
        <v>1318</v>
      </c>
      <c r="E22" s="2">
        <v>98.482500000000002</v>
      </c>
      <c r="F22" s="2"/>
      <c r="G22" s="2">
        <v>77</v>
      </c>
      <c r="H22" s="2">
        <v>74.025999999999996</v>
      </c>
      <c r="L22" s="2">
        <v>14229</v>
      </c>
      <c r="M22" s="2">
        <v>12269</v>
      </c>
      <c r="N22" s="2">
        <v>198</v>
      </c>
      <c r="P22" s="2">
        <v>100</v>
      </c>
      <c r="Q22" s="2">
        <v>100</v>
      </c>
      <c r="R22" s="2">
        <v>100</v>
      </c>
    </row>
    <row r="23" spans="1:18" x14ac:dyDescent="0.25">
      <c r="L23" s="2">
        <v>7708</v>
      </c>
      <c r="M23" s="2">
        <v>1318</v>
      </c>
      <c r="N23" s="2">
        <v>77</v>
      </c>
      <c r="P23" s="2">
        <v>99.766499999999994</v>
      </c>
      <c r="Q23" s="2">
        <v>98.482500000000002</v>
      </c>
      <c r="R23" s="2">
        <v>74.025999999999996</v>
      </c>
    </row>
    <row r="24" spans="1:18" x14ac:dyDescent="0.25">
      <c r="A24" s="2">
        <v>10728.777777777777</v>
      </c>
      <c r="B24" s="2">
        <v>99.805322222222216</v>
      </c>
      <c r="C24" s="2"/>
      <c r="D24" s="2">
        <v>6340.8888888888887</v>
      </c>
      <c r="E24" s="2">
        <v>98.831577777777781</v>
      </c>
      <c r="F24" s="2"/>
      <c r="G24" s="2">
        <v>152.66666666666666</v>
      </c>
      <c r="H24" s="2">
        <v>83.603399999999993</v>
      </c>
    </row>
    <row r="26" spans="1:18" x14ac:dyDescent="0.25">
      <c r="A26" s="2">
        <v>11100</v>
      </c>
      <c r="B26" s="2">
        <v>100</v>
      </c>
      <c r="C26" s="2"/>
      <c r="D26" s="2">
        <v>9755</v>
      </c>
      <c r="E26" s="2">
        <v>99.989699999999999</v>
      </c>
      <c r="F26" s="2"/>
      <c r="G26" s="2">
        <v>257</v>
      </c>
      <c r="H26" s="2">
        <v>99.610900000000001</v>
      </c>
      <c r="L26" s="2">
        <v>11100</v>
      </c>
      <c r="M26" s="2">
        <v>9755</v>
      </c>
      <c r="N26" s="2">
        <v>257</v>
      </c>
      <c r="P26" s="2">
        <v>100</v>
      </c>
      <c r="Q26" s="2">
        <v>99.989699999999999</v>
      </c>
      <c r="R26" s="2">
        <v>99.610900000000001</v>
      </c>
    </row>
    <row r="27" spans="1:18" x14ac:dyDescent="0.25">
      <c r="A27" s="2">
        <v>13238</v>
      </c>
      <c r="B27" s="2">
        <v>99.932000000000002</v>
      </c>
      <c r="C27" s="2"/>
      <c r="D27" s="2">
        <v>14426</v>
      </c>
      <c r="E27" s="2">
        <v>99.889099999999999</v>
      </c>
      <c r="F27" s="2"/>
      <c r="G27" s="2">
        <v>209</v>
      </c>
      <c r="H27" s="2">
        <v>92.344499999999996</v>
      </c>
      <c r="L27" s="2">
        <v>13238</v>
      </c>
      <c r="M27" s="2">
        <v>14426</v>
      </c>
      <c r="N27" s="2">
        <v>209</v>
      </c>
      <c r="P27" s="2">
        <v>99.932000000000002</v>
      </c>
      <c r="Q27" s="2">
        <v>99.889099999999999</v>
      </c>
      <c r="R27" s="2">
        <v>92.344499999999996</v>
      </c>
    </row>
    <row r="28" spans="1:18" x14ac:dyDescent="0.25">
      <c r="A28" s="2">
        <v>63632</v>
      </c>
      <c r="B28" s="2">
        <v>100</v>
      </c>
      <c r="C28" s="2"/>
      <c r="D28" s="2">
        <v>26384</v>
      </c>
      <c r="E28" s="2">
        <v>97.5428</v>
      </c>
      <c r="F28" s="2"/>
      <c r="G28" s="2">
        <v>3834</v>
      </c>
      <c r="H28" s="2">
        <v>83.084800000000001</v>
      </c>
      <c r="L28" s="2">
        <v>63632</v>
      </c>
      <c r="M28" s="2">
        <v>26384</v>
      </c>
      <c r="N28" s="2">
        <v>3834</v>
      </c>
      <c r="P28" s="2">
        <v>100</v>
      </c>
      <c r="Q28" s="2">
        <v>97.5428</v>
      </c>
      <c r="R28" s="2">
        <v>83.084800000000001</v>
      </c>
    </row>
    <row r="29" spans="1:18" x14ac:dyDescent="0.25">
      <c r="A29" s="2">
        <v>72710</v>
      </c>
      <c r="B29" s="2">
        <v>99.994500000000002</v>
      </c>
      <c r="C29" s="2"/>
      <c r="D29" s="2">
        <v>38650</v>
      </c>
      <c r="E29" s="2">
        <v>97.509900000000002</v>
      </c>
      <c r="F29" s="2"/>
      <c r="G29" s="2">
        <v>9284</v>
      </c>
      <c r="H29" s="2">
        <v>89.493700000000004</v>
      </c>
      <c r="L29" s="2">
        <v>72710</v>
      </c>
      <c r="M29" s="2">
        <v>38650</v>
      </c>
      <c r="N29" s="2">
        <v>9284</v>
      </c>
      <c r="P29" s="2">
        <v>99.994500000000002</v>
      </c>
      <c r="Q29" s="2">
        <v>97.509900000000002</v>
      </c>
      <c r="R29" s="2">
        <v>89.493700000000004</v>
      </c>
    </row>
    <row r="30" spans="1:18" x14ac:dyDescent="0.25">
      <c r="A30" s="2">
        <v>28843</v>
      </c>
      <c r="B30" s="2">
        <v>96.164400000000001</v>
      </c>
      <c r="C30" s="2"/>
      <c r="D30" s="2">
        <v>45767</v>
      </c>
      <c r="E30" s="2">
        <v>90.973200000000006</v>
      </c>
      <c r="F30" s="2"/>
      <c r="G30" s="2">
        <v>16147</v>
      </c>
      <c r="H30" s="2">
        <v>73.958500000000001</v>
      </c>
      <c r="L30" s="2">
        <v>28843</v>
      </c>
      <c r="M30" s="2">
        <v>45767</v>
      </c>
      <c r="N30" s="2">
        <v>16147</v>
      </c>
      <c r="P30" s="2">
        <v>96.164400000000001</v>
      </c>
      <c r="Q30" s="2">
        <v>90.973200000000006</v>
      </c>
      <c r="R30" s="2">
        <v>73.958500000000001</v>
      </c>
    </row>
    <row r="31" spans="1:18" x14ac:dyDescent="0.25">
      <c r="A31" s="2">
        <v>45278</v>
      </c>
      <c r="B31" s="2">
        <v>97.383600000000001</v>
      </c>
      <c r="C31" s="2"/>
      <c r="D31" s="2">
        <v>47836</v>
      </c>
      <c r="E31" s="2">
        <v>90.515699999999995</v>
      </c>
      <c r="F31" s="2"/>
      <c r="G31" s="2">
        <v>17406</v>
      </c>
      <c r="H31" s="2">
        <v>73.899699999999996</v>
      </c>
      <c r="L31" s="2">
        <v>45278</v>
      </c>
      <c r="M31" s="2">
        <v>47836</v>
      </c>
      <c r="N31" s="2">
        <v>17406</v>
      </c>
      <c r="P31" s="2">
        <v>97.383600000000001</v>
      </c>
      <c r="Q31" s="2">
        <v>90.515699999999995</v>
      </c>
      <c r="R31" s="2">
        <v>73.899699999999996</v>
      </c>
    </row>
    <row r="32" spans="1:18" x14ac:dyDescent="0.25">
      <c r="A32" s="2">
        <v>54104</v>
      </c>
      <c r="B32" s="2">
        <v>99.289199999999994</v>
      </c>
      <c r="C32" s="2"/>
      <c r="D32" s="2">
        <v>19544</v>
      </c>
      <c r="E32" s="2">
        <v>98.032300000000006</v>
      </c>
      <c r="F32" s="2"/>
      <c r="G32" s="2">
        <v>1557</v>
      </c>
      <c r="H32" s="2">
        <v>63.700299999999999</v>
      </c>
      <c r="L32" s="2">
        <v>54104</v>
      </c>
      <c r="M32" s="2">
        <v>19544</v>
      </c>
      <c r="N32" s="2">
        <v>1557</v>
      </c>
      <c r="P32" s="2">
        <v>99.289199999999994</v>
      </c>
      <c r="Q32" s="2">
        <v>98.032300000000006</v>
      </c>
      <c r="R32" s="2">
        <v>63.700299999999999</v>
      </c>
    </row>
    <row r="33" spans="1:18" x14ac:dyDescent="0.25">
      <c r="A33" s="2">
        <v>50426</v>
      </c>
      <c r="B33" s="2">
        <v>98.662599999999998</v>
      </c>
      <c r="C33" s="2"/>
      <c r="D33" s="2">
        <v>42392</v>
      </c>
      <c r="E33" s="2">
        <v>96.748500000000007</v>
      </c>
      <c r="F33" s="2"/>
      <c r="G33" s="2">
        <v>12192</v>
      </c>
      <c r="H33" s="2">
        <v>87.0017</v>
      </c>
      <c r="L33" s="2">
        <v>50426</v>
      </c>
      <c r="M33" s="2">
        <v>42392</v>
      </c>
      <c r="N33" s="2">
        <v>12192</v>
      </c>
      <c r="P33" s="2">
        <v>98.662599999999998</v>
      </c>
      <c r="Q33" s="2">
        <v>96.748500000000007</v>
      </c>
      <c r="R33" s="2">
        <v>87.0017</v>
      </c>
    </row>
    <row r="34" spans="1:18" x14ac:dyDescent="0.25">
      <c r="A34" s="2">
        <v>23373</v>
      </c>
      <c r="B34" s="2">
        <v>95.366399999999999</v>
      </c>
      <c r="C34" s="2"/>
      <c r="D34" s="2">
        <v>37417</v>
      </c>
      <c r="E34" s="2">
        <v>87.278499999999994</v>
      </c>
      <c r="F34" s="2"/>
      <c r="G34" s="2">
        <v>10441</v>
      </c>
      <c r="H34" s="2">
        <v>54.410499999999999</v>
      </c>
      <c r="L34" s="2">
        <v>23373</v>
      </c>
      <c r="M34" s="2">
        <v>37417</v>
      </c>
      <c r="N34" s="2">
        <v>10441</v>
      </c>
      <c r="P34" s="2">
        <v>95.366399999999999</v>
      </c>
      <c r="Q34" s="2">
        <v>87.278499999999994</v>
      </c>
      <c r="R34" s="2">
        <v>54.410499999999999</v>
      </c>
    </row>
    <row r="35" spans="1:18" x14ac:dyDescent="0.25">
      <c r="A35" s="2">
        <v>24343</v>
      </c>
      <c r="B35" s="2">
        <v>94.454300000000003</v>
      </c>
      <c r="C35" s="2"/>
      <c r="D35" s="2">
        <v>36223</v>
      </c>
      <c r="E35" s="2">
        <v>84.062600000000003</v>
      </c>
      <c r="F35" s="2"/>
      <c r="G35" s="2">
        <v>13413</v>
      </c>
      <c r="H35" s="2">
        <v>56.959699999999998</v>
      </c>
      <c r="L35" s="2">
        <v>24343</v>
      </c>
      <c r="M35" s="2">
        <v>36223</v>
      </c>
      <c r="N35" s="2">
        <v>13413</v>
      </c>
      <c r="P35" s="2">
        <v>94.454300000000003</v>
      </c>
      <c r="Q35" s="2">
        <v>84.062600000000003</v>
      </c>
      <c r="R35" s="2">
        <v>56.959699999999998</v>
      </c>
    </row>
    <row r="36" spans="1:18" x14ac:dyDescent="0.25">
      <c r="A36" s="2">
        <v>66464</v>
      </c>
      <c r="B36" s="2">
        <v>98.523399999999995</v>
      </c>
      <c r="C36" s="2"/>
      <c r="D36" s="2">
        <v>40248</v>
      </c>
      <c r="E36" s="2">
        <v>97.555300000000003</v>
      </c>
      <c r="F36" s="2"/>
      <c r="G36" s="2">
        <v>10456</v>
      </c>
      <c r="H36" s="2">
        <v>90.453699999999998</v>
      </c>
      <c r="L36" s="2">
        <v>66464</v>
      </c>
      <c r="M36" s="2">
        <v>40248</v>
      </c>
      <c r="N36" s="2">
        <v>10456</v>
      </c>
      <c r="P36" s="2">
        <v>98.523399999999995</v>
      </c>
      <c r="Q36" s="2">
        <v>97.555300000000003</v>
      </c>
      <c r="R36" s="2">
        <v>90.453699999999998</v>
      </c>
    </row>
    <row r="38" spans="1:18" x14ac:dyDescent="0.25">
      <c r="A38" s="2">
        <v>44241.1</v>
      </c>
      <c r="B38" s="2">
        <v>97.977040000000002</v>
      </c>
      <c r="C38" s="2"/>
      <c r="D38" s="2">
        <v>34888.699999999997</v>
      </c>
      <c r="E38" s="2">
        <v>94.01079</v>
      </c>
      <c r="F38" s="2"/>
      <c r="G38" s="2">
        <v>9493.9</v>
      </c>
      <c r="H38" s="2">
        <v>76.530709999999999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2min</vt:lpstr>
      <vt:lpstr>10min</vt:lpstr>
      <vt:lpstr>2cor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2018-09-09T18:22:20Z</dcterms:modified>
</cp:coreProperties>
</file>