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 codeName="ThisWorkbook"/>
  <xr:revisionPtr revIDLastSave="0" documentId="13_ncr:1_{4BEC0FE4-0E56-43C2-926D-0E485BB655B0}" xr6:coauthVersionLast="40" xr6:coauthVersionMax="40" xr10:uidLastSave="{00000000-0000-0000-0000-000000000000}"/>
  <bookViews>
    <workbookView xWindow="0" yWindow="0" windowWidth="22260" windowHeight="12648" xr2:uid="{00000000-000D-0000-FFFF-FFFF00000000}"/>
  </bookViews>
  <sheets>
    <sheet name="cluster-match" sheetId="4" r:id="rId1"/>
    <sheet name="SP_info" sheetId="1" r:id="rId2"/>
    <sheet name="cluster info" sheetId="5" r:id="rId3"/>
    <sheet name="cluster-detail" sheetId="12" r:id="rId4"/>
    <sheet name="demand" sheetId="9" r:id="rId5"/>
    <sheet name="clust-supp_dis" sheetId="6" r:id="rId6"/>
    <sheet name="clust-lot_dist" sheetId="7" r:id="rId7"/>
    <sheet name="lot-supp" sheetId="10" r:id="rId8"/>
    <sheet name="lot-supp_assignment" sheetId="11" r:id="rId9"/>
  </sheets>
  <definedNames>
    <definedName name="_xlnm._FilterDatabase" localSheetId="3" hidden="1">'cluster-detail'!$A$1:$L$108</definedName>
    <definedName name="_xlnm._FilterDatabase" localSheetId="1" hidden="1">SP_info!$A$2:$E$536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5" i="12" l="1"/>
  <c r="F94" i="12"/>
  <c r="F93" i="12"/>
  <c r="F87" i="12"/>
  <c r="F74" i="12"/>
  <c r="F68" i="12"/>
  <c r="F62" i="12"/>
  <c r="F47" i="12"/>
  <c r="F42" i="12"/>
  <c r="F39" i="12"/>
  <c r="F37" i="12"/>
  <c r="F34" i="12"/>
  <c r="F33" i="12"/>
  <c r="F30" i="12"/>
  <c r="F29" i="12"/>
  <c r="F20" i="12"/>
  <c r="F19" i="12"/>
  <c r="F15" i="12"/>
  <c r="F10" i="12"/>
  <c r="F6" i="12"/>
  <c r="N107" i="12" l="1"/>
  <c r="N86" i="12"/>
  <c r="N74" i="12"/>
  <c r="N72" i="12"/>
  <c r="N49" i="12"/>
  <c r="N47" i="12"/>
  <c r="N46" i="12"/>
  <c r="N45" i="12"/>
  <c r="N44" i="12"/>
  <c r="N42" i="12"/>
  <c r="N39" i="12"/>
  <c r="N37" i="12"/>
  <c r="N34" i="12"/>
  <c r="N33" i="12"/>
  <c r="N31" i="12"/>
  <c r="N30" i="12"/>
  <c r="N29" i="12"/>
  <c r="N27" i="12"/>
  <c r="N24" i="12"/>
  <c r="N20" i="12"/>
  <c r="N19" i="12"/>
  <c r="N18" i="12"/>
  <c r="N13" i="12"/>
  <c r="N11" i="12"/>
  <c r="N3" i="12"/>
  <c r="N4" i="12"/>
  <c r="N5" i="12"/>
  <c r="N6" i="12"/>
  <c r="N7" i="12"/>
  <c r="N8" i="12"/>
  <c r="N9" i="12"/>
  <c r="N10" i="12"/>
  <c r="N12" i="12"/>
  <c r="N14" i="12"/>
  <c r="N15" i="12"/>
  <c r="N16" i="12"/>
  <c r="N17" i="12"/>
  <c r="N21" i="12"/>
  <c r="N22" i="12"/>
  <c r="N23" i="12"/>
  <c r="N25" i="12"/>
  <c r="N26" i="12"/>
  <c r="N28" i="12"/>
  <c r="N32" i="12"/>
  <c r="N35" i="12"/>
  <c r="N36" i="12"/>
  <c r="N38" i="12"/>
  <c r="N40" i="12"/>
  <c r="N41" i="12"/>
  <c r="N43" i="12"/>
  <c r="N48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3" i="12"/>
  <c r="N75" i="12"/>
  <c r="N76" i="12"/>
  <c r="N77" i="12"/>
  <c r="N78" i="12"/>
  <c r="N79" i="12"/>
  <c r="N80" i="12"/>
  <c r="N81" i="12"/>
  <c r="N82" i="12"/>
  <c r="N83" i="12"/>
  <c r="N84" i="12"/>
  <c r="N85" i="12"/>
  <c r="N87" i="12"/>
  <c r="N88" i="12"/>
  <c r="N89" i="12"/>
  <c r="N90" i="12"/>
  <c r="N91" i="12"/>
  <c r="N92" i="12"/>
  <c r="N93" i="12"/>
  <c r="N94" i="12"/>
  <c r="N95" i="12"/>
  <c r="N96" i="12"/>
  <c r="N97" i="12"/>
  <c r="N98" i="12"/>
  <c r="N99" i="12"/>
  <c r="N100" i="12"/>
  <c r="N101" i="12"/>
  <c r="N102" i="12"/>
  <c r="N103" i="12"/>
  <c r="N104" i="12"/>
  <c r="N105" i="12"/>
  <c r="N106" i="12"/>
  <c r="N108" i="12"/>
  <c r="N2" i="12"/>
  <c r="J3" i="12" l="1"/>
  <c r="J4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2" i="12"/>
  <c r="I3" i="12"/>
  <c r="I4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I84" i="12"/>
  <c r="I85" i="12"/>
  <c r="I86" i="12"/>
  <c r="I87" i="12"/>
  <c r="I88" i="12"/>
  <c r="I89" i="12"/>
  <c r="I90" i="12"/>
  <c r="I91" i="12"/>
  <c r="I92" i="12"/>
  <c r="I93" i="12"/>
  <c r="I94" i="12"/>
  <c r="I95" i="12"/>
  <c r="I96" i="12"/>
  <c r="I97" i="12"/>
  <c r="I98" i="12"/>
  <c r="I99" i="12"/>
  <c r="I100" i="12"/>
  <c r="I101" i="12"/>
  <c r="I102" i="12"/>
  <c r="I103" i="12"/>
  <c r="I104" i="12"/>
  <c r="I105" i="12"/>
  <c r="I106" i="12"/>
  <c r="I107" i="12"/>
  <c r="I108" i="12"/>
  <c r="I2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H103" i="12"/>
  <c r="H104" i="12"/>
  <c r="H105" i="12"/>
  <c r="H106" i="12"/>
  <c r="H107" i="12"/>
  <c r="H108" i="12"/>
  <c r="H13" i="12"/>
  <c r="H3" i="12"/>
  <c r="H4" i="12"/>
  <c r="H5" i="12"/>
  <c r="H6" i="12"/>
  <c r="H7" i="12"/>
  <c r="H8" i="12"/>
  <c r="H9" i="12"/>
  <c r="H10" i="12"/>
  <c r="H11" i="12"/>
  <c r="H12" i="12"/>
  <c r="H2" i="12"/>
  <c r="BC12" i="11" l="1"/>
  <c r="BB12" i="11"/>
  <c r="BA12" i="11"/>
  <c r="AZ12" i="11"/>
  <c r="AY12" i="11"/>
  <c r="AX12" i="11"/>
  <c r="AW12" i="11"/>
  <c r="AV12" i="11"/>
  <c r="AU12" i="11"/>
  <c r="AT12" i="11"/>
  <c r="AS12" i="11"/>
  <c r="AR12" i="11"/>
  <c r="AQ12" i="11"/>
  <c r="AP12" i="11"/>
  <c r="AO12" i="11"/>
  <c r="AN12" i="11"/>
  <c r="AM12" i="11"/>
  <c r="AL12" i="11"/>
  <c r="AK12" i="11"/>
  <c r="AJ12" i="11"/>
  <c r="AI12" i="11"/>
  <c r="AH12" i="11"/>
  <c r="AG12" i="11"/>
  <c r="AF12" i="11"/>
  <c r="AE12" i="11"/>
  <c r="AD12" i="11"/>
  <c r="AC12" i="11"/>
  <c r="AB12" i="11"/>
  <c r="AA12" i="11"/>
  <c r="Z12" i="11"/>
  <c r="Y12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C12" i="11"/>
  <c r="B12" i="11"/>
  <c r="BC11" i="11"/>
  <c r="BB11" i="11"/>
  <c r="BA11" i="11"/>
  <c r="AZ11" i="11"/>
  <c r="AY11" i="11"/>
  <c r="AX11" i="11"/>
  <c r="AW11" i="11"/>
  <c r="AV11" i="11"/>
  <c r="AU11" i="11"/>
  <c r="AT11" i="11"/>
  <c r="AS11" i="11"/>
  <c r="AR11" i="11"/>
  <c r="AQ11" i="11"/>
  <c r="AP11" i="11"/>
  <c r="AO11" i="11"/>
  <c r="AN11" i="11"/>
  <c r="AM11" i="11"/>
  <c r="AL11" i="11"/>
  <c r="AK11" i="11"/>
  <c r="AJ11" i="11"/>
  <c r="AI11" i="11"/>
  <c r="AH11" i="11"/>
  <c r="AG11" i="11"/>
  <c r="AF11" i="11"/>
  <c r="AE11" i="11"/>
  <c r="AD11" i="11"/>
  <c r="AC11" i="11"/>
  <c r="AB11" i="11"/>
  <c r="AA11" i="11"/>
  <c r="Z11" i="11"/>
  <c r="Y11" i="11"/>
  <c r="X11" i="11"/>
  <c r="W11" i="11"/>
  <c r="V11" i="11"/>
  <c r="U11" i="11"/>
  <c r="T11" i="11"/>
  <c r="S11" i="11"/>
  <c r="R11" i="11"/>
  <c r="Q11" i="11"/>
  <c r="P11" i="11"/>
  <c r="O11" i="11"/>
  <c r="N11" i="11"/>
  <c r="M11" i="11"/>
  <c r="L11" i="11"/>
  <c r="K11" i="11"/>
  <c r="J11" i="11"/>
  <c r="I11" i="11"/>
  <c r="H11" i="11"/>
  <c r="G11" i="11"/>
  <c r="F11" i="11"/>
  <c r="E11" i="11"/>
  <c r="D11" i="11"/>
  <c r="C11" i="11"/>
  <c r="B11" i="11"/>
  <c r="BC10" i="11"/>
  <c r="BB10" i="11"/>
  <c r="BA10" i="11"/>
  <c r="AZ10" i="11"/>
  <c r="AY10" i="11"/>
  <c r="AX10" i="11"/>
  <c r="AW10" i="11"/>
  <c r="AV10" i="11"/>
  <c r="AU10" i="11"/>
  <c r="AT10" i="11"/>
  <c r="AS10" i="11"/>
  <c r="AR10" i="11"/>
  <c r="AQ10" i="11"/>
  <c r="AP10" i="11"/>
  <c r="AO10" i="11"/>
  <c r="AN10" i="11"/>
  <c r="AM10" i="11"/>
  <c r="AL10" i="11"/>
  <c r="AK10" i="11"/>
  <c r="AJ10" i="11"/>
  <c r="AI10" i="11"/>
  <c r="AH10" i="11"/>
  <c r="AG10" i="11"/>
  <c r="AF10" i="11"/>
  <c r="AE10" i="11"/>
  <c r="AD10" i="11"/>
  <c r="AC10" i="11"/>
  <c r="AB10" i="11"/>
  <c r="AA10" i="11"/>
  <c r="Z10" i="11"/>
  <c r="Y10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D10" i="11"/>
  <c r="C10" i="11"/>
  <c r="B10" i="11"/>
  <c r="BC9" i="11"/>
  <c r="BB9" i="11"/>
  <c r="BA9" i="11"/>
  <c r="AZ9" i="11"/>
  <c r="AY9" i="11"/>
  <c r="AX9" i="11"/>
  <c r="AW9" i="11"/>
  <c r="AV9" i="11"/>
  <c r="AU9" i="11"/>
  <c r="AT9" i="11"/>
  <c r="AS9" i="11"/>
  <c r="AR9" i="11"/>
  <c r="AQ9" i="11"/>
  <c r="AP9" i="11"/>
  <c r="AO9" i="11"/>
  <c r="AN9" i="11"/>
  <c r="AM9" i="11"/>
  <c r="AL9" i="11"/>
  <c r="AK9" i="11"/>
  <c r="AJ9" i="11"/>
  <c r="AI9" i="11"/>
  <c r="AH9" i="11"/>
  <c r="AG9" i="11"/>
  <c r="AF9" i="11"/>
  <c r="AE9" i="11"/>
  <c r="AD9" i="11"/>
  <c r="AC9" i="11"/>
  <c r="AB9" i="11"/>
  <c r="AA9" i="11"/>
  <c r="Z9" i="11"/>
  <c r="Y9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D9" i="11"/>
  <c r="C9" i="11"/>
  <c r="B9" i="11"/>
  <c r="BC8" i="11"/>
  <c r="BB8" i="11"/>
  <c r="BA8" i="11"/>
  <c r="AZ8" i="11"/>
  <c r="AY8" i="11"/>
  <c r="AX8" i="11"/>
  <c r="AW8" i="11"/>
  <c r="AV8" i="11"/>
  <c r="AU8" i="11"/>
  <c r="AT8" i="11"/>
  <c r="AS8" i="11"/>
  <c r="AR8" i="11"/>
  <c r="AQ8" i="11"/>
  <c r="AP8" i="11"/>
  <c r="AO8" i="11"/>
  <c r="AN8" i="11"/>
  <c r="AM8" i="11"/>
  <c r="AL8" i="11"/>
  <c r="AK8" i="11"/>
  <c r="AJ8" i="11"/>
  <c r="AI8" i="11"/>
  <c r="AH8" i="11"/>
  <c r="AG8" i="11"/>
  <c r="AF8" i="11"/>
  <c r="AE8" i="11"/>
  <c r="AD8" i="11"/>
  <c r="AC8" i="11"/>
  <c r="AB8" i="11"/>
  <c r="AA8" i="11"/>
  <c r="Z8" i="11"/>
  <c r="Y8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E8" i="11"/>
  <c r="D8" i="11"/>
  <c r="C8" i="11"/>
  <c r="B8" i="11"/>
  <c r="BC7" i="11"/>
  <c r="BB7" i="11"/>
  <c r="BA7" i="11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D7" i="11"/>
  <c r="C7" i="11"/>
  <c r="B7" i="11"/>
  <c r="BC6" i="11"/>
  <c r="BB6" i="11"/>
  <c r="BA6" i="11"/>
  <c r="AZ6" i="11"/>
  <c r="AY6" i="11"/>
  <c r="AX6" i="11"/>
  <c r="AW6" i="11"/>
  <c r="AV6" i="11"/>
  <c r="AU6" i="11"/>
  <c r="AT6" i="11"/>
  <c r="AS6" i="11"/>
  <c r="AR6" i="11"/>
  <c r="AQ6" i="11"/>
  <c r="AP6" i="11"/>
  <c r="AO6" i="11"/>
  <c r="AN6" i="11"/>
  <c r="AM6" i="11"/>
  <c r="AL6" i="11"/>
  <c r="AK6" i="11"/>
  <c r="AJ6" i="11"/>
  <c r="AI6" i="11"/>
  <c r="AH6" i="11"/>
  <c r="AG6" i="11"/>
  <c r="AF6" i="11"/>
  <c r="AE6" i="11"/>
  <c r="AD6" i="11"/>
  <c r="AC6" i="11"/>
  <c r="AB6" i="11"/>
  <c r="AA6" i="11"/>
  <c r="Z6" i="11"/>
  <c r="Y6" i="11"/>
  <c r="X6" i="11"/>
  <c r="W6" i="11"/>
  <c r="V6" i="11"/>
  <c r="U6" i="11"/>
  <c r="T6" i="11"/>
  <c r="S6" i="11"/>
  <c r="R6" i="11"/>
  <c r="Q6" i="11"/>
  <c r="P6" i="11"/>
  <c r="O6" i="11"/>
  <c r="N6" i="11"/>
  <c r="M6" i="11"/>
  <c r="L6" i="11"/>
  <c r="K6" i="11"/>
  <c r="J6" i="11"/>
  <c r="I6" i="11"/>
  <c r="H6" i="11"/>
  <c r="G6" i="11"/>
  <c r="F6" i="11"/>
  <c r="E6" i="11"/>
  <c r="D6" i="11"/>
  <c r="C6" i="11"/>
  <c r="B6" i="11"/>
  <c r="BC5" i="11"/>
  <c r="BB5" i="11"/>
  <c r="BA5" i="11"/>
  <c r="AZ5" i="11"/>
  <c r="AY5" i="11"/>
  <c r="AX5" i="11"/>
  <c r="AW5" i="11"/>
  <c r="AV5" i="11"/>
  <c r="AU5" i="11"/>
  <c r="AT5" i="11"/>
  <c r="AS5" i="11"/>
  <c r="AR5" i="11"/>
  <c r="AQ5" i="11"/>
  <c r="AP5" i="11"/>
  <c r="AO5" i="11"/>
  <c r="AN5" i="11"/>
  <c r="AM5" i="11"/>
  <c r="AL5" i="11"/>
  <c r="AK5" i="11"/>
  <c r="AJ5" i="11"/>
  <c r="AI5" i="11"/>
  <c r="AH5" i="11"/>
  <c r="AG5" i="11"/>
  <c r="AF5" i="11"/>
  <c r="AE5" i="11"/>
  <c r="AD5" i="11"/>
  <c r="AC5" i="11"/>
  <c r="AB5" i="11"/>
  <c r="AA5" i="11"/>
  <c r="Z5" i="11"/>
  <c r="Y5" i="11"/>
  <c r="X5" i="11"/>
  <c r="W5" i="11"/>
  <c r="V5" i="11"/>
  <c r="U5" i="11"/>
  <c r="T5" i="11"/>
  <c r="S5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E5" i="11"/>
  <c r="D5" i="11"/>
  <c r="C5" i="11"/>
  <c r="B5" i="11"/>
  <c r="BC4" i="11"/>
  <c r="BB4" i="11"/>
  <c r="BA4" i="11"/>
  <c r="AZ4" i="11"/>
  <c r="AY4" i="11"/>
  <c r="AX4" i="11"/>
  <c r="AW4" i="11"/>
  <c r="AV4" i="11"/>
  <c r="AU4" i="11"/>
  <c r="AT4" i="11"/>
  <c r="AS4" i="11"/>
  <c r="AR4" i="11"/>
  <c r="AQ4" i="11"/>
  <c r="AP4" i="11"/>
  <c r="AO4" i="11"/>
  <c r="AN4" i="11"/>
  <c r="AM4" i="11"/>
  <c r="AL4" i="11"/>
  <c r="AK4" i="11"/>
  <c r="AJ4" i="11"/>
  <c r="AI4" i="11"/>
  <c r="AH4" i="11"/>
  <c r="AG4" i="11"/>
  <c r="AF4" i="11"/>
  <c r="AE4" i="11"/>
  <c r="AD4" i="11"/>
  <c r="AC4" i="11"/>
  <c r="AB4" i="11"/>
  <c r="AA4" i="11"/>
  <c r="Z4" i="11"/>
  <c r="Y4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D4" i="11"/>
  <c r="C4" i="11"/>
  <c r="B4" i="11"/>
  <c r="BC3" i="11"/>
  <c r="BB3" i="11"/>
  <c r="BA3" i="11"/>
  <c r="AZ3" i="11"/>
  <c r="AY3" i="11"/>
  <c r="AX3" i="11"/>
  <c r="AW3" i="11"/>
  <c r="AV3" i="11"/>
  <c r="AU3" i="11"/>
  <c r="AT3" i="11"/>
  <c r="AS3" i="11"/>
  <c r="AR3" i="11"/>
  <c r="AQ3" i="11"/>
  <c r="AP3" i="11"/>
  <c r="AO3" i="11"/>
  <c r="AN3" i="11"/>
  <c r="AM3" i="11"/>
  <c r="AL3" i="11"/>
  <c r="AK3" i="11"/>
  <c r="AJ3" i="11"/>
  <c r="AI3" i="11"/>
  <c r="AH3" i="11"/>
  <c r="AG3" i="11"/>
  <c r="AF3" i="11"/>
  <c r="AE3" i="11"/>
  <c r="AD3" i="11"/>
  <c r="AC3" i="11"/>
  <c r="AB3" i="11"/>
  <c r="AA3" i="11"/>
  <c r="Z3" i="11"/>
  <c r="Y3" i="11"/>
  <c r="X3" i="11"/>
  <c r="W3" i="11"/>
  <c r="V3" i="11"/>
  <c r="U3" i="11"/>
  <c r="T3" i="11"/>
  <c r="S3" i="11"/>
  <c r="R3" i="11"/>
  <c r="Q3" i="11"/>
  <c r="P3" i="11"/>
  <c r="O3" i="11"/>
  <c r="N3" i="11"/>
  <c r="M3" i="11"/>
  <c r="L3" i="11"/>
  <c r="K3" i="11"/>
  <c r="J3" i="11"/>
  <c r="I3" i="11"/>
  <c r="H3" i="11"/>
  <c r="G3" i="11"/>
  <c r="F3" i="11"/>
  <c r="E3" i="11"/>
  <c r="D3" i="11"/>
  <c r="C3" i="11"/>
  <c r="B3" i="11"/>
  <c r="BC2" i="11"/>
  <c r="BB2" i="11"/>
  <c r="BA2" i="11"/>
  <c r="AZ2" i="11"/>
  <c r="AY2" i="11"/>
  <c r="AX2" i="11"/>
  <c r="AW2" i="11"/>
  <c r="AV2" i="11"/>
  <c r="AU2" i="11"/>
  <c r="AT2" i="11"/>
  <c r="AS2" i="11"/>
  <c r="AR2" i="11"/>
  <c r="AQ2" i="11"/>
  <c r="AP2" i="11"/>
  <c r="AO2" i="11"/>
  <c r="AN2" i="11"/>
  <c r="AM2" i="11"/>
  <c r="AL2" i="11"/>
  <c r="AK2" i="11"/>
  <c r="AJ2" i="11"/>
  <c r="AI2" i="11"/>
  <c r="AH2" i="11"/>
  <c r="AG2" i="11"/>
  <c r="AF2" i="11"/>
  <c r="AE2" i="11"/>
  <c r="AD2" i="11"/>
  <c r="AC2" i="11"/>
  <c r="AB2" i="11"/>
  <c r="AA2" i="11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I2" i="11"/>
  <c r="H2" i="11"/>
  <c r="G2" i="11"/>
  <c r="F2" i="11"/>
  <c r="E2" i="11"/>
  <c r="D2" i="11"/>
  <c r="C2" i="11"/>
  <c r="B2" i="11"/>
  <c r="D14" i="10"/>
  <c r="E14" i="10"/>
  <c r="F14" i="10"/>
  <c r="G14" i="10"/>
  <c r="H14" i="10"/>
  <c r="I14" i="10"/>
  <c r="J14" i="10"/>
  <c r="K14" i="10"/>
  <c r="L14" i="10"/>
  <c r="M14" i="10"/>
  <c r="N14" i="10"/>
  <c r="O14" i="10"/>
  <c r="P14" i="10"/>
  <c r="Q14" i="10"/>
  <c r="R14" i="10"/>
  <c r="S14" i="10"/>
  <c r="T14" i="10"/>
  <c r="U14" i="10"/>
  <c r="V14" i="10"/>
  <c r="W14" i="10"/>
  <c r="X14" i="10"/>
  <c r="Y14" i="10"/>
  <c r="Z14" i="10"/>
  <c r="AA14" i="10"/>
  <c r="AB14" i="10"/>
  <c r="AC14" i="10"/>
  <c r="AD14" i="10"/>
  <c r="AE14" i="10"/>
  <c r="AF14" i="10"/>
  <c r="AG14" i="10"/>
  <c r="AH14" i="10"/>
  <c r="AI14" i="10"/>
  <c r="AJ14" i="10"/>
  <c r="AK14" i="10"/>
  <c r="AL14" i="10"/>
  <c r="AM14" i="10"/>
  <c r="AN14" i="10"/>
  <c r="AO14" i="10"/>
  <c r="AP14" i="10"/>
  <c r="AQ14" i="10"/>
  <c r="AR14" i="10"/>
  <c r="AS14" i="10"/>
  <c r="AT14" i="10"/>
  <c r="AU14" i="10"/>
  <c r="AV14" i="10"/>
  <c r="AW14" i="10"/>
  <c r="AX14" i="10"/>
  <c r="AY14" i="10"/>
  <c r="AZ14" i="10"/>
  <c r="BA14" i="10"/>
  <c r="BB14" i="10"/>
  <c r="BC14" i="10"/>
  <c r="BD14" i="10"/>
  <c r="BE14" i="10"/>
  <c r="D13" i="10"/>
  <c r="E13" i="10"/>
  <c r="F13" i="10"/>
  <c r="G13" i="10"/>
  <c r="H13" i="10"/>
  <c r="I13" i="10"/>
  <c r="J13" i="10"/>
  <c r="K13" i="10"/>
  <c r="L13" i="10"/>
  <c r="M13" i="10"/>
  <c r="N13" i="10"/>
  <c r="O13" i="10"/>
  <c r="P13" i="10"/>
  <c r="Q13" i="10"/>
  <c r="R13" i="10"/>
  <c r="S13" i="10"/>
  <c r="T13" i="10"/>
  <c r="U13" i="10"/>
  <c r="V13" i="10"/>
  <c r="W13" i="10"/>
  <c r="X13" i="10"/>
  <c r="Y13" i="10"/>
  <c r="Z13" i="10"/>
  <c r="AA13" i="10"/>
  <c r="AB13" i="10"/>
  <c r="AC13" i="10"/>
  <c r="AD13" i="10"/>
  <c r="AE13" i="10"/>
  <c r="AF13" i="10"/>
  <c r="AG13" i="10"/>
  <c r="AH13" i="10"/>
  <c r="AI13" i="10"/>
  <c r="AJ13" i="10"/>
  <c r="AK13" i="10"/>
  <c r="AL13" i="10"/>
  <c r="AM13" i="10"/>
  <c r="AN13" i="10"/>
  <c r="AO13" i="10"/>
  <c r="AP13" i="10"/>
  <c r="AQ13" i="10"/>
  <c r="AR13" i="10"/>
  <c r="AS13" i="10"/>
  <c r="AT13" i="10"/>
  <c r="AU13" i="10"/>
  <c r="AV13" i="10"/>
  <c r="AW13" i="10"/>
  <c r="AX13" i="10"/>
  <c r="AY13" i="10"/>
  <c r="AZ13" i="10"/>
  <c r="BA13" i="10"/>
  <c r="BB13" i="10"/>
  <c r="BC13" i="10"/>
  <c r="BD13" i="10"/>
  <c r="BE13" i="10"/>
  <c r="D5" i="10"/>
  <c r="E5" i="10"/>
  <c r="F5" i="10"/>
  <c r="G5" i="10"/>
  <c r="H5" i="10"/>
  <c r="I5" i="10"/>
  <c r="J5" i="10"/>
  <c r="K5" i="10"/>
  <c r="L5" i="10"/>
  <c r="M5" i="10"/>
  <c r="N5" i="10"/>
  <c r="O5" i="10"/>
  <c r="P5" i="10"/>
  <c r="Q5" i="10"/>
  <c r="R5" i="10"/>
  <c r="S5" i="10"/>
  <c r="T5" i="10"/>
  <c r="U5" i="10"/>
  <c r="V5" i="10"/>
  <c r="W5" i="10"/>
  <c r="X5" i="10"/>
  <c r="Y5" i="10"/>
  <c r="Z5" i="10"/>
  <c r="AA5" i="10"/>
  <c r="AB5" i="10"/>
  <c r="AC5" i="10"/>
  <c r="AD5" i="10"/>
  <c r="AE5" i="10"/>
  <c r="AF5" i="10"/>
  <c r="AG5" i="10"/>
  <c r="AH5" i="10"/>
  <c r="AI5" i="10"/>
  <c r="AJ5" i="10"/>
  <c r="AK5" i="10"/>
  <c r="AL5" i="10"/>
  <c r="AM5" i="10"/>
  <c r="AN5" i="10"/>
  <c r="AO5" i="10"/>
  <c r="AP5" i="10"/>
  <c r="AQ5" i="10"/>
  <c r="AR5" i="10"/>
  <c r="AS5" i="10"/>
  <c r="AT5" i="10"/>
  <c r="AU5" i="10"/>
  <c r="AV5" i="10"/>
  <c r="AW5" i="10"/>
  <c r="AX5" i="10"/>
  <c r="AY5" i="10"/>
  <c r="AZ5" i="10"/>
  <c r="BA5" i="10"/>
  <c r="BB5" i="10"/>
  <c r="BC5" i="10"/>
  <c r="BD5" i="10"/>
  <c r="BE5" i="10"/>
  <c r="D6" i="10"/>
  <c r="E6" i="10"/>
  <c r="F6" i="10"/>
  <c r="G6" i="10"/>
  <c r="H6" i="10"/>
  <c r="I6" i="10"/>
  <c r="J6" i="10"/>
  <c r="K6" i="10"/>
  <c r="L6" i="10"/>
  <c r="M6" i="10"/>
  <c r="N6" i="10"/>
  <c r="O6" i="10"/>
  <c r="P6" i="10"/>
  <c r="Q6" i="10"/>
  <c r="R6" i="10"/>
  <c r="S6" i="10"/>
  <c r="T6" i="10"/>
  <c r="U6" i="10"/>
  <c r="V6" i="10"/>
  <c r="W6" i="10"/>
  <c r="X6" i="10"/>
  <c r="Y6" i="10"/>
  <c r="Z6" i="10"/>
  <c r="AA6" i="10"/>
  <c r="AB6" i="10"/>
  <c r="AC6" i="10"/>
  <c r="AD6" i="10"/>
  <c r="AE6" i="10"/>
  <c r="AF6" i="10"/>
  <c r="AG6" i="10"/>
  <c r="AH6" i="10"/>
  <c r="AI6" i="10"/>
  <c r="AJ6" i="10"/>
  <c r="AK6" i="10"/>
  <c r="AL6" i="10"/>
  <c r="AM6" i="10"/>
  <c r="AN6" i="10"/>
  <c r="AO6" i="10"/>
  <c r="AP6" i="10"/>
  <c r="AQ6" i="10"/>
  <c r="AR6" i="10"/>
  <c r="AS6" i="10"/>
  <c r="AT6" i="10"/>
  <c r="AU6" i="10"/>
  <c r="AV6" i="10"/>
  <c r="AW6" i="10"/>
  <c r="AX6" i="10"/>
  <c r="AY6" i="10"/>
  <c r="AZ6" i="10"/>
  <c r="BA6" i="10"/>
  <c r="BB6" i="10"/>
  <c r="BC6" i="10"/>
  <c r="BD6" i="10"/>
  <c r="BE6" i="10"/>
  <c r="D7" i="10"/>
  <c r="E7" i="10"/>
  <c r="F7" i="10"/>
  <c r="G7" i="10"/>
  <c r="H7" i="10"/>
  <c r="I7" i="10"/>
  <c r="J7" i="10"/>
  <c r="K7" i="10"/>
  <c r="L7" i="10"/>
  <c r="M7" i="10"/>
  <c r="N7" i="10"/>
  <c r="O7" i="10"/>
  <c r="P7" i="10"/>
  <c r="Q7" i="10"/>
  <c r="R7" i="10"/>
  <c r="S7" i="10"/>
  <c r="T7" i="10"/>
  <c r="U7" i="10"/>
  <c r="V7" i="10"/>
  <c r="W7" i="10"/>
  <c r="X7" i="10"/>
  <c r="Y7" i="10"/>
  <c r="Z7" i="10"/>
  <c r="AA7" i="10"/>
  <c r="AB7" i="10"/>
  <c r="AC7" i="10"/>
  <c r="AD7" i="10"/>
  <c r="AE7" i="10"/>
  <c r="AF7" i="10"/>
  <c r="AG7" i="10"/>
  <c r="AH7" i="10"/>
  <c r="AI7" i="10"/>
  <c r="AJ7" i="10"/>
  <c r="AK7" i="10"/>
  <c r="AL7" i="10"/>
  <c r="AM7" i="10"/>
  <c r="AN7" i="10"/>
  <c r="AO7" i="10"/>
  <c r="AP7" i="10"/>
  <c r="AQ7" i="10"/>
  <c r="AR7" i="10"/>
  <c r="AS7" i="10"/>
  <c r="AT7" i="10"/>
  <c r="AU7" i="10"/>
  <c r="AV7" i="10"/>
  <c r="AW7" i="10"/>
  <c r="AX7" i="10"/>
  <c r="AY7" i="10"/>
  <c r="AZ7" i="10"/>
  <c r="BA7" i="10"/>
  <c r="BB7" i="10"/>
  <c r="BC7" i="10"/>
  <c r="BD7" i="10"/>
  <c r="BE7" i="10"/>
  <c r="D8" i="10"/>
  <c r="E8" i="10"/>
  <c r="F8" i="10"/>
  <c r="G8" i="10"/>
  <c r="H8" i="10"/>
  <c r="I8" i="10"/>
  <c r="J8" i="10"/>
  <c r="K8" i="10"/>
  <c r="L8" i="10"/>
  <c r="M8" i="10"/>
  <c r="N8" i="10"/>
  <c r="O8" i="10"/>
  <c r="P8" i="10"/>
  <c r="Q8" i="10"/>
  <c r="R8" i="10"/>
  <c r="S8" i="10"/>
  <c r="T8" i="10"/>
  <c r="U8" i="10"/>
  <c r="V8" i="10"/>
  <c r="W8" i="10"/>
  <c r="X8" i="10"/>
  <c r="Y8" i="10"/>
  <c r="Z8" i="10"/>
  <c r="AA8" i="10"/>
  <c r="AB8" i="10"/>
  <c r="AC8" i="10"/>
  <c r="AD8" i="10"/>
  <c r="AE8" i="10"/>
  <c r="AF8" i="10"/>
  <c r="AG8" i="10"/>
  <c r="AH8" i="10"/>
  <c r="AI8" i="10"/>
  <c r="AJ8" i="10"/>
  <c r="AK8" i="10"/>
  <c r="AL8" i="10"/>
  <c r="AM8" i="10"/>
  <c r="AN8" i="10"/>
  <c r="AO8" i="10"/>
  <c r="AP8" i="10"/>
  <c r="AQ8" i="10"/>
  <c r="AR8" i="10"/>
  <c r="AS8" i="10"/>
  <c r="AT8" i="10"/>
  <c r="AU8" i="10"/>
  <c r="AV8" i="10"/>
  <c r="AW8" i="10"/>
  <c r="AX8" i="10"/>
  <c r="AY8" i="10"/>
  <c r="AZ8" i="10"/>
  <c r="BA8" i="10"/>
  <c r="BB8" i="10"/>
  <c r="BC8" i="10"/>
  <c r="BD8" i="10"/>
  <c r="BE8" i="10"/>
  <c r="D9" i="10"/>
  <c r="E9" i="10"/>
  <c r="F9" i="10"/>
  <c r="G9" i="10"/>
  <c r="H9" i="10"/>
  <c r="I9" i="10"/>
  <c r="J9" i="10"/>
  <c r="K9" i="10"/>
  <c r="L9" i="10"/>
  <c r="M9" i="10"/>
  <c r="N9" i="10"/>
  <c r="O9" i="10"/>
  <c r="P9" i="10"/>
  <c r="Q9" i="10"/>
  <c r="R9" i="10"/>
  <c r="S9" i="10"/>
  <c r="T9" i="10"/>
  <c r="U9" i="10"/>
  <c r="V9" i="10"/>
  <c r="W9" i="10"/>
  <c r="X9" i="10"/>
  <c r="Y9" i="10"/>
  <c r="Z9" i="10"/>
  <c r="AA9" i="10"/>
  <c r="AB9" i="10"/>
  <c r="AC9" i="10"/>
  <c r="AD9" i="10"/>
  <c r="AE9" i="10"/>
  <c r="AF9" i="10"/>
  <c r="AG9" i="10"/>
  <c r="AH9" i="10"/>
  <c r="AI9" i="10"/>
  <c r="AJ9" i="10"/>
  <c r="AK9" i="10"/>
  <c r="AL9" i="10"/>
  <c r="AM9" i="10"/>
  <c r="AN9" i="10"/>
  <c r="AO9" i="10"/>
  <c r="AP9" i="10"/>
  <c r="AQ9" i="10"/>
  <c r="AR9" i="10"/>
  <c r="AS9" i="10"/>
  <c r="AT9" i="10"/>
  <c r="AU9" i="10"/>
  <c r="AV9" i="10"/>
  <c r="AW9" i="10"/>
  <c r="AX9" i="10"/>
  <c r="AY9" i="10"/>
  <c r="AZ9" i="10"/>
  <c r="BA9" i="10"/>
  <c r="BB9" i="10"/>
  <c r="BC9" i="10"/>
  <c r="BD9" i="10"/>
  <c r="BE9" i="10"/>
  <c r="D10" i="10"/>
  <c r="E10" i="10"/>
  <c r="F10" i="10"/>
  <c r="G10" i="10"/>
  <c r="H10" i="10"/>
  <c r="I10" i="10"/>
  <c r="J10" i="10"/>
  <c r="K10" i="10"/>
  <c r="L10" i="10"/>
  <c r="M10" i="10"/>
  <c r="N10" i="10"/>
  <c r="O10" i="10"/>
  <c r="P10" i="10"/>
  <c r="Q10" i="10"/>
  <c r="R10" i="10"/>
  <c r="S10" i="10"/>
  <c r="T10" i="10"/>
  <c r="U10" i="10"/>
  <c r="V10" i="10"/>
  <c r="W10" i="10"/>
  <c r="X10" i="10"/>
  <c r="Y10" i="10"/>
  <c r="Z10" i="10"/>
  <c r="AA10" i="10"/>
  <c r="AB10" i="10"/>
  <c r="AC10" i="10"/>
  <c r="AD10" i="10"/>
  <c r="AE10" i="10"/>
  <c r="AF10" i="10"/>
  <c r="AG10" i="10"/>
  <c r="AH10" i="10"/>
  <c r="AI10" i="10"/>
  <c r="AJ10" i="10"/>
  <c r="AK10" i="10"/>
  <c r="AL10" i="10"/>
  <c r="AM10" i="10"/>
  <c r="AN10" i="10"/>
  <c r="AO10" i="10"/>
  <c r="AP10" i="10"/>
  <c r="AQ10" i="10"/>
  <c r="AR10" i="10"/>
  <c r="AS10" i="10"/>
  <c r="AT10" i="10"/>
  <c r="AU10" i="10"/>
  <c r="AV10" i="10"/>
  <c r="AW10" i="10"/>
  <c r="AX10" i="10"/>
  <c r="AY10" i="10"/>
  <c r="AZ10" i="10"/>
  <c r="BA10" i="10"/>
  <c r="BB10" i="10"/>
  <c r="BC10" i="10"/>
  <c r="BD10" i="10"/>
  <c r="BE10" i="10"/>
  <c r="D11" i="10"/>
  <c r="E11" i="10"/>
  <c r="F11" i="10"/>
  <c r="G11" i="10"/>
  <c r="H11" i="10"/>
  <c r="I11" i="10"/>
  <c r="J11" i="10"/>
  <c r="K11" i="10"/>
  <c r="L11" i="10"/>
  <c r="M11" i="10"/>
  <c r="N11" i="10"/>
  <c r="O11" i="10"/>
  <c r="P11" i="10"/>
  <c r="Q11" i="10"/>
  <c r="R11" i="10"/>
  <c r="S11" i="10"/>
  <c r="T11" i="10"/>
  <c r="U11" i="10"/>
  <c r="V11" i="10"/>
  <c r="W11" i="10"/>
  <c r="X11" i="10"/>
  <c r="Y11" i="10"/>
  <c r="Z11" i="10"/>
  <c r="AA11" i="10"/>
  <c r="AB11" i="10"/>
  <c r="AC11" i="10"/>
  <c r="AD11" i="10"/>
  <c r="AE11" i="10"/>
  <c r="AF11" i="10"/>
  <c r="AG11" i="10"/>
  <c r="AH11" i="10"/>
  <c r="AI11" i="10"/>
  <c r="AJ11" i="10"/>
  <c r="AK11" i="10"/>
  <c r="AL11" i="10"/>
  <c r="AM11" i="10"/>
  <c r="AN11" i="10"/>
  <c r="AO11" i="10"/>
  <c r="AP11" i="10"/>
  <c r="AQ11" i="10"/>
  <c r="AR11" i="10"/>
  <c r="AS11" i="10"/>
  <c r="AT11" i="10"/>
  <c r="AU11" i="10"/>
  <c r="AV11" i="10"/>
  <c r="AW11" i="10"/>
  <c r="AX11" i="10"/>
  <c r="AY11" i="10"/>
  <c r="AZ11" i="10"/>
  <c r="BA11" i="10"/>
  <c r="BB11" i="10"/>
  <c r="BC11" i="10"/>
  <c r="BD11" i="10"/>
  <c r="BE11" i="10"/>
  <c r="D12" i="10"/>
  <c r="E12" i="10"/>
  <c r="F12" i="10"/>
  <c r="G12" i="10"/>
  <c r="H12" i="10"/>
  <c r="I12" i="10"/>
  <c r="J12" i="10"/>
  <c r="K12" i="10"/>
  <c r="L12" i="10"/>
  <c r="M12" i="10"/>
  <c r="N12" i="10"/>
  <c r="O12" i="10"/>
  <c r="P12" i="10"/>
  <c r="Q12" i="10"/>
  <c r="R12" i="10"/>
  <c r="S12" i="10"/>
  <c r="T12" i="10"/>
  <c r="U12" i="10"/>
  <c r="V12" i="10"/>
  <c r="W12" i="10"/>
  <c r="X12" i="10"/>
  <c r="Y12" i="10"/>
  <c r="Z12" i="10"/>
  <c r="AA12" i="10"/>
  <c r="AB12" i="10"/>
  <c r="AC12" i="10"/>
  <c r="AD12" i="10"/>
  <c r="AE12" i="10"/>
  <c r="AF12" i="10"/>
  <c r="AG12" i="10"/>
  <c r="AH12" i="10"/>
  <c r="AI12" i="10"/>
  <c r="AJ12" i="10"/>
  <c r="AK12" i="10"/>
  <c r="AL12" i="10"/>
  <c r="AM12" i="10"/>
  <c r="AN12" i="10"/>
  <c r="AO12" i="10"/>
  <c r="AP12" i="10"/>
  <c r="AQ12" i="10"/>
  <c r="AR12" i="10"/>
  <c r="AS12" i="10"/>
  <c r="AT12" i="10"/>
  <c r="AU12" i="10"/>
  <c r="AV12" i="10"/>
  <c r="AW12" i="10"/>
  <c r="AX12" i="10"/>
  <c r="AY12" i="10"/>
  <c r="AZ12" i="10"/>
  <c r="BA12" i="10"/>
  <c r="BB12" i="10"/>
  <c r="BC12" i="10"/>
  <c r="BD12" i="10"/>
  <c r="BE12" i="10"/>
  <c r="E4" i="10"/>
  <c r="F4" i="10"/>
  <c r="G4" i="10"/>
  <c r="H4" i="10"/>
  <c r="I4" i="10"/>
  <c r="J4" i="10"/>
  <c r="K4" i="10"/>
  <c r="L4" i="10"/>
  <c r="M4" i="10"/>
  <c r="N4" i="10"/>
  <c r="O4" i="10"/>
  <c r="P4" i="10"/>
  <c r="Q4" i="10"/>
  <c r="R4" i="10"/>
  <c r="S4" i="10"/>
  <c r="T4" i="10"/>
  <c r="U4" i="10"/>
  <c r="V4" i="10"/>
  <c r="W4" i="10"/>
  <c r="X4" i="10"/>
  <c r="Y4" i="10"/>
  <c r="Z4" i="10"/>
  <c r="AA4" i="10"/>
  <c r="AB4" i="10"/>
  <c r="AC4" i="10"/>
  <c r="AD4" i="10"/>
  <c r="AE4" i="10"/>
  <c r="AF4" i="10"/>
  <c r="AG4" i="10"/>
  <c r="AH4" i="10"/>
  <c r="AI4" i="10"/>
  <c r="AJ4" i="10"/>
  <c r="AK4" i="10"/>
  <c r="AL4" i="10"/>
  <c r="AM4" i="10"/>
  <c r="AN4" i="10"/>
  <c r="AO4" i="10"/>
  <c r="AP4" i="10"/>
  <c r="AQ4" i="10"/>
  <c r="AR4" i="10"/>
  <c r="AS4" i="10"/>
  <c r="AT4" i="10"/>
  <c r="AU4" i="10"/>
  <c r="AV4" i="10"/>
  <c r="AW4" i="10"/>
  <c r="AX4" i="10"/>
  <c r="AY4" i="10"/>
  <c r="AZ4" i="10"/>
  <c r="BA4" i="10"/>
  <c r="BB4" i="10"/>
  <c r="BC4" i="10"/>
  <c r="BD4" i="10"/>
  <c r="BE4" i="10"/>
  <c r="D4" i="10"/>
  <c r="N110" i="7" l="1"/>
  <c r="M110" i="7"/>
  <c r="L110" i="7"/>
  <c r="K110" i="7"/>
  <c r="J110" i="7"/>
  <c r="I110" i="7"/>
  <c r="H110" i="7"/>
  <c r="G110" i="7"/>
  <c r="F110" i="7"/>
  <c r="E110" i="7"/>
  <c r="D110" i="7"/>
  <c r="N109" i="7"/>
  <c r="M109" i="7"/>
  <c r="L109" i="7"/>
  <c r="K109" i="7"/>
  <c r="J109" i="7"/>
  <c r="I109" i="7"/>
  <c r="H109" i="7"/>
  <c r="G109" i="7"/>
  <c r="F109" i="7"/>
  <c r="E109" i="7"/>
  <c r="D109" i="7"/>
  <c r="N108" i="7"/>
  <c r="M108" i="7"/>
  <c r="L108" i="7"/>
  <c r="K108" i="7"/>
  <c r="J108" i="7"/>
  <c r="I108" i="7"/>
  <c r="H108" i="7"/>
  <c r="G108" i="7"/>
  <c r="F108" i="7"/>
  <c r="E108" i="7"/>
  <c r="D108" i="7"/>
  <c r="N107" i="7"/>
  <c r="M107" i="7"/>
  <c r="L107" i="7"/>
  <c r="K107" i="7"/>
  <c r="J107" i="7"/>
  <c r="I107" i="7"/>
  <c r="H107" i="7"/>
  <c r="G107" i="7"/>
  <c r="F107" i="7"/>
  <c r="E107" i="7"/>
  <c r="D107" i="7"/>
  <c r="N106" i="7"/>
  <c r="M106" i="7"/>
  <c r="L106" i="7"/>
  <c r="K106" i="7"/>
  <c r="J106" i="7"/>
  <c r="I106" i="7"/>
  <c r="H106" i="7"/>
  <c r="G106" i="7"/>
  <c r="F106" i="7"/>
  <c r="E106" i="7"/>
  <c r="D106" i="7"/>
  <c r="N105" i="7"/>
  <c r="M105" i="7"/>
  <c r="L105" i="7"/>
  <c r="K105" i="7"/>
  <c r="J105" i="7"/>
  <c r="I105" i="7"/>
  <c r="H105" i="7"/>
  <c r="G105" i="7"/>
  <c r="F105" i="7"/>
  <c r="E105" i="7"/>
  <c r="D105" i="7"/>
  <c r="N104" i="7"/>
  <c r="M104" i="7"/>
  <c r="L104" i="7"/>
  <c r="K104" i="7"/>
  <c r="J104" i="7"/>
  <c r="I104" i="7"/>
  <c r="H104" i="7"/>
  <c r="G104" i="7"/>
  <c r="F104" i="7"/>
  <c r="E104" i="7"/>
  <c r="D104" i="7"/>
  <c r="N103" i="7"/>
  <c r="M103" i="7"/>
  <c r="L103" i="7"/>
  <c r="K103" i="7"/>
  <c r="J103" i="7"/>
  <c r="I103" i="7"/>
  <c r="H103" i="7"/>
  <c r="G103" i="7"/>
  <c r="F103" i="7"/>
  <c r="E103" i="7"/>
  <c r="D103" i="7"/>
  <c r="N102" i="7"/>
  <c r="M102" i="7"/>
  <c r="L102" i="7"/>
  <c r="K102" i="7"/>
  <c r="J102" i="7"/>
  <c r="I102" i="7"/>
  <c r="H102" i="7"/>
  <c r="G102" i="7"/>
  <c r="F102" i="7"/>
  <c r="E102" i="7"/>
  <c r="D102" i="7"/>
  <c r="N101" i="7"/>
  <c r="M101" i="7"/>
  <c r="L101" i="7"/>
  <c r="K101" i="7"/>
  <c r="J101" i="7"/>
  <c r="I101" i="7"/>
  <c r="H101" i="7"/>
  <c r="G101" i="7"/>
  <c r="F101" i="7"/>
  <c r="E101" i="7"/>
  <c r="D101" i="7"/>
  <c r="N100" i="7"/>
  <c r="M100" i="7"/>
  <c r="L100" i="7"/>
  <c r="K100" i="7"/>
  <c r="J100" i="7"/>
  <c r="I100" i="7"/>
  <c r="H100" i="7"/>
  <c r="G100" i="7"/>
  <c r="F100" i="7"/>
  <c r="E100" i="7"/>
  <c r="D100" i="7"/>
  <c r="N99" i="7"/>
  <c r="M99" i="7"/>
  <c r="L99" i="7"/>
  <c r="K99" i="7"/>
  <c r="J99" i="7"/>
  <c r="I99" i="7"/>
  <c r="H99" i="7"/>
  <c r="G99" i="7"/>
  <c r="F99" i="7"/>
  <c r="E99" i="7"/>
  <c r="D99" i="7"/>
  <c r="N98" i="7"/>
  <c r="M98" i="7"/>
  <c r="L98" i="7"/>
  <c r="K98" i="7"/>
  <c r="J98" i="7"/>
  <c r="I98" i="7"/>
  <c r="H98" i="7"/>
  <c r="G98" i="7"/>
  <c r="F98" i="7"/>
  <c r="E98" i="7"/>
  <c r="D98" i="7"/>
  <c r="N97" i="7"/>
  <c r="M97" i="7"/>
  <c r="L97" i="7"/>
  <c r="K97" i="7"/>
  <c r="J97" i="7"/>
  <c r="I97" i="7"/>
  <c r="H97" i="7"/>
  <c r="G97" i="7"/>
  <c r="F97" i="7"/>
  <c r="E97" i="7"/>
  <c r="D97" i="7"/>
  <c r="N96" i="7"/>
  <c r="M96" i="7"/>
  <c r="L96" i="7"/>
  <c r="K96" i="7"/>
  <c r="J96" i="7"/>
  <c r="I96" i="7"/>
  <c r="H96" i="7"/>
  <c r="G96" i="7"/>
  <c r="F96" i="7"/>
  <c r="E96" i="7"/>
  <c r="D96" i="7"/>
  <c r="N95" i="7"/>
  <c r="M95" i="7"/>
  <c r="L95" i="7"/>
  <c r="K95" i="7"/>
  <c r="J95" i="7"/>
  <c r="I95" i="7"/>
  <c r="H95" i="7"/>
  <c r="G95" i="7"/>
  <c r="F95" i="7"/>
  <c r="E95" i="7"/>
  <c r="D95" i="7"/>
  <c r="N94" i="7"/>
  <c r="M94" i="7"/>
  <c r="L94" i="7"/>
  <c r="K94" i="7"/>
  <c r="J94" i="7"/>
  <c r="I94" i="7"/>
  <c r="H94" i="7"/>
  <c r="G94" i="7"/>
  <c r="F94" i="7"/>
  <c r="E94" i="7"/>
  <c r="D94" i="7"/>
  <c r="N93" i="7"/>
  <c r="M93" i="7"/>
  <c r="L93" i="7"/>
  <c r="K93" i="7"/>
  <c r="J93" i="7"/>
  <c r="I93" i="7"/>
  <c r="H93" i="7"/>
  <c r="G93" i="7"/>
  <c r="F93" i="7"/>
  <c r="E93" i="7"/>
  <c r="D93" i="7"/>
  <c r="N92" i="7"/>
  <c r="M92" i="7"/>
  <c r="L92" i="7"/>
  <c r="K92" i="7"/>
  <c r="J92" i="7"/>
  <c r="I92" i="7"/>
  <c r="H92" i="7"/>
  <c r="G92" i="7"/>
  <c r="F92" i="7"/>
  <c r="E92" i="7"/>
  <c r="D92" i="7"/>
  <c r="N91" i="7"/>
  <c r="M91" i="7"/>
  <c r="L91" i="7"/>
  <c r="K91" i="7"/>
  <c r="J91" i="7"/>
  <c r="I91" i="7"/>
  <c r="H91" i="7"/>
  <c r="G91" i="7"/>
  <c r="F91" i="7"/>
  <c r="E91" i="7"/>
  <c r="D91" i="7"/>
  <c r="N90" i="7"/>
  <c r="M90" i="7"/>
  <c r="L90" i="7"/>
  <c r="K90" i="7"/>
  <c r="J90" i="7"/>
  <c r="I90" i="7"/>
  <c r="H90" i="7"/>
  <c r="G90" i="7"/>
  <c r="F90" i="7"/>
  <c r="E90" i="7"/>
  <c r="D90" i="7"/>
  <c r="N89" i="7"/>
  <c r="M89" i="7"/>
  <c r="L89" i="7"/>
  <c r="K89" i="7"/>
  <c r="J89" i="7"/>
  <c r="I89" i="7"/>
  <c r="H89" i="7"/>
  <c r="G89" i="7"/>
  <c r="F89" i="7"/>
  <c r="E89" i="7"/>
  <c r="D89" i="7"/>
  <c r="N88" i="7"/>
  <c r="M88" i="7"/>
  <c r="L88" i="7"/>
  <c r="K88" i="7"/>
  <c r="J88" i="7"/>
  <c r="I88" i="7"/>
  <c r="H88" i="7"/>
  <c r="G88" i="7"/>
  <c r="F88" i="7"/>
  <c r="E88" i="7"/>
  <c r="D88" i="7"/>
  <c r="N87" i="7"/>
  <c r="M87" i="7"/>
  <c r="L87" i="7"/>
  <c r="K87" i="7"/>
  <c r="J87" i="7"/>
  <c r="I87" i="7"/>
  <c r="H87" i="7"/>
  <c r="G87" i="7"/>
  <c r="F87" i="7"/>
  <c r="E87" i="7"/>
  <c r="D87" i="7"/>
  <c r="N86" i="7"/>
  <c r="M86" i="7"/>
  <c r="L86" i="7"/>
  <c r="K86" i="7"/>
  <c r="J86" i="7"/>
  <c r="I86" i="7"/>
  <c r="H86" i="7"/>
  <c r="G86" i="7"/>
  <c r="F86" i="7"/>
  <c r="E86" i="7"/>
  <c r="D86" i="7"/>
  <c r="N85" i="7"/>
  <c r="M85" i="7"/>
  <c r="L85" i="7"/>
  <c r="K85" i="7"/>
  <c r="J85" i="7"/>
  <c r="I85" i="7"/>
  <c r="H85" i="7"/>
  <c r="G85" i="7"/>
  <c r="F85" i="7"/>
  <c r="E85" i="7"/>
  <c r="D85" i="7"/>
  <c r="N84" i="7"/>
  <c r="M84" i="7"/>
  <c r="L84" i="7"/>
  <c r="K84" i="7"/>
  <c r="J84" i="7"/>
  <c r="I84" i="7"/>
  <c r="H84" i="7"/>
  <c r="G84" i="7"/>
  <c r="F84" i="7"/>
  <c r="E84" i="7"/>
  <c r="D84" i="7"/>
  <c r="N83" i="7"/>
  <c r="M83" i="7"/>
  <c r="L83" i="7"/>
  <c r="K83" i="7"/>
  <c r="J83" i="7"/>
  <c r="I83" i="7"/>
  <c r="H83" i="7"/>
  <c r="G83" i="7"/>
  <c r="F83" i="7"/>
  <c r="E83" i="7"/>
  <c r="D83" i="7"/>
  <c r="N82" i="7"/>
  <c r="M82" i="7"/>
  <c r="L82" i="7"/>
  <c r="K82" i="7"/>
  <c r="J82" i="7"/>
  <c r="I82" i="7"/>
  <c r="H82" i="7"/>
  <c r="G82" i="7"/>
  <c r="F82" i="7"/>
  <c r="E82" i="7"/>
  <c r="D82" i="7"/>
  <c r="N81" i="7"/>
  <c r="M81" i="7"/>
  <c r="L81" i="7"/>
  <c r="K81" i="7"/>
  <c r="J81" i="7"/>
  <c r="I81" i="7"/>
  <c r="H81" i="7"/>
  <c r="G81" i="7"/>
  <c r="F81" i="7"/>
  <c r="E81" i="7"/>
  <c r="D81" i="7"/>
  <c r="N80" i="7"/>
  <c r="M80" i="7"/>
  <c r="L80" i="7"/>
  <c r="K80" i="7"/>
  <c r="J80" i="7"/>
  <c r="I80" i="7"/>
  <c r="H80" i="7"/>
  <c r="G80" i="7"/>
  <c r="F80" i="7"/>
  <c r="E80" i="7"/>
  <c r="D80" i="7"/>
  <c r="N79" i="7"/>
  <c r="M79" i="7"/>
  <c r="L79" i="7"/>
  <c r="K79" i="7"/>
  <c r="J79" i="7"/>
  <c r="I79" i="7"/>
  <c r="H79" i="7"/>
  <c r="G79" i="7"/>
  <c r="F79" i="7"/>
  <c r="E79" i="7"/>
  <c r="D79" i="7"/>
  <c r="N78" i="7"/>
  <c r="M78" i="7"/>
  <c r="L78" i="7"/>
  <c r="K78" i="7"/>
  <c r="J78" i="7"/>
  <c r="I78" i="7"/>
  <c r="H78" i="7"/>
  <c r="G78" i="7"/>
  <c r="F78" i="7"/>
  <c r="E78" i="7"/>
  <c r="D78" i="7"/>
  <c r="N77" i="7"/>
  <c r="M77" i="7"/>
  <c r="L77" i="7"/>
  <c r="K77" i="7"/>
  <c r="J77" i="7"/>
  <c r="I77" i="7"/>
  <c r="H77" i="7"/>
  <c r="G77" i="7"/>
  <c r="F77" i="7"/>
  <c r="E77" i="7"/>
  <c r="D77" i="7"/>
  <c r="N76" i="7"/>
  <c r="M76" i="7"/>
  <c r="L76" i="7"/>
  <c r="K76" i="7"/>
  <c r="J76" i="7"/>
  <c r="I76" i="7"/>
  <c r="H76" i="7"/>
  <c r="G76" i="7"/>
  <c r="F76" i="7"/>
  <c r="E76" i="7"/>
  <c r="D76" i="7"/>
  <c r="N75" i="7"/>
  <c r="M75" i="7"/>
  <c r="L75" i="7"/>
  <c r="K75" i="7"/>
  <c r="J75" i="7"/>
  <c r="I75" i="7"/>
  <c r="H75" i="7"/>
  <c r="G75" i="7"/>
  <c r="F75" i="7"/>
  <c r="E75" i="7"/>
  <c r="D75" i="7"/>
  <c r="N74" i="7"/>
  <c r="M74" i="7"/>
  <c r="L74" i="7"/>
  <c r="K74" i="7"/>
  <c r="J74" i="7"/>
  <c r="I74" i="7"/>
  <c r="H74" i="7"/>
  <c r="G74" i="7"/>
  <c r="F74" i="7"/>
  <c r="E74" i="7"/>
  <c r="D74" i="7"/>
  <c r="N73" i="7"/>
  <c r="M73" i="7"/>
  <c r="L73" i="7"/>
  <c r="K73" i="7"/>
  <c r="J73" i="7"/>
  <c r="I73" i="7"/>
  <c r="H73" i="7"/>
  <c r="G73" i="7"/>
  <c r="F73" i="7"/>
  <c r="E73" i="7"/>
  <c r="D73" i="7"/>
  <c r="N72" i="7"/>
  <c r="M72" i="7"/>
  <c r="L72" i="7"/>
  <c r="K72" i="7"/>
  <c r="J72" i="7"/>
  <c r="I72" i="7"/>
  <c r="H72" i="7"/>
  <c r="G72" i="7"/>
  <c r="F72" i="7"/>
  <c r="E72" i="7"/>
  <c r="D72" i="7"/>
  <c r="N71" i="7"/>
  <c r="M71" i="7"/>
  <c r="L71" i="7"/>
  <c r="K71" i="7"/>
  <c r="J71" i="7"/>
  <c r="I71" i="7"/>
  <c r="H71" i="7"/>
  <c r="G71" i="7"/>
  <c r="F71" i="7"/>
  <c r="E71" i="7"/>
  <c r="D71" i="7"/>
  <c r="N70" i="7"/>
  <c r="M70" i="7"/>
  <c r="L70" i="7"/>
  <c r="K70" i="7"/>
  <c r="J70" i="7"/>
  <c r="I70" i="7"/>
  <c r="H70" i="7"/>
  <c r="G70" i="7"/>
  <c r="F70" i="7"/>
  <c r="E70" i="7"/>
  <c r="D70" i="7"/>
  <c r="N69" i="7"/>
  <c r="M69" i="7"/>
  <c r="L69" i="7"/>
  <c r="K69" i="7"/>
  <c r="J69" i="7"/>
  <c r="I69" i="7"/>
  <c r="H69" i="7"/>
  <c r="G69" i="7"/>
  <c r="F69" i="7"/>
  <c r="E69" i="7"/>
  <c r="D69" i="7"/>
  <c r="N68" i="7"/>
  <c r="M68" i="7"/>
  <c r="L68" i="7"/>
  <c r="K68" i="7"/>
  <c r="J68" i="7"/>
  <c r="I68" i="7"/>
  <c r="H68" i="7"/>
  <c r="G68" i="7"/>
  <c r="F68" i="7"/>
  <c r="E68" i="7"/>
  <c r="D68" i="7"/>
  <c r="N67" i="7"/>
  <c r="M67" i="7"/>
  <c r="L67" i="7"/>
  <c r="K67" i="7"/>
  <c r="J67" i="7"/>
  <c r="I67" i="7"/>
  <c r="H67" i="7"/>
  <c r="G67" i="7"/>
  <c r="F67" i="7"/>
  <c r="E67" i="7"/>
  <c r="D67" i="7"/>
  <c r="N66" i="7"/>
  <c r="M66" i="7"/>
  <c r="L66" i="7"/>
  <c r="K66" i="7"/>
  <c r="J66" i="7"/>
  <c r="I66" i="7"/>
  <c r="H66" i="7"/>
  <c r="G66" i="7"/>
  <c r="F66" i="7"/>
  <c r="E66" i="7"/>
  <c r="D66" i="7"/>
  <c r="N65" i="7"/>
  <c r="M65" i="7"/>
  <c r="L65" i="7"/>
  <c r="K65" i="7"/>
  <c r="J65" i="7"/>
  <c r="I65" i="7"/>
  <c r="H65" i="7"/>
  <c r="G65" i="7"/>
  <c r="F65" i="7"/>
  <c r="E65" i="7"/>
  <c r="D65" i="7"/>
  <c r="N64" i="7"/>
  <c r="M64" i="7"/>
  <c r="L64" i="7"/>
  <c r="K64" i="7"/>
  <c r="J64" i="7"/>
  <c r="I64" i="7"/>
  <c r="H64" i="7"/>
  <c r="G64" i="7"/>
  <c r="F64" i="7"/>
  <c r="E64" i="7"/>
  <c r="D64" i="7"/>
  <c r="N63" i="7"/>
  <c r="M63" i="7"/>
  <c r="L63" i="7"/>
  <c r="K63" i="7"/>
  <c r="J63" i="7"/>
  <c r="I63" i="7"/>
  <c r="H63" i="7"/>
  <c r="G63" i="7"/>
  <c r="F63" i="7"/>
  <c r="E63" i="7"/>
  <c r="D63" i="7"/>
  <c r="N62" i="7"/>
  <c r="M62" i="7"/>
  <c r="L62" i="7"/>
  <c r="K62" i="7"/>
  <c r="J62" i="7"/>
  <c r="I62" i="7"/>
  <c r="H62" i="7"/>
  <c r="G62" i="7"/>
  <c r="F62" i="7"/>
  <c r="E62" i="7"/>
  <c r="D62" i="7"/>
  <c r="N61" i="7"/>
  <c r="M61" i="7"/>
  <c r="L61" i="7"/>
  <c r="K61" i="7"/>
  <c r="J61" i="7"/>
  <c r="I61" i="7"/>
  <c r="H61" i="7"/>
  <c r="G61" i="7"/>
  <c r="F61" i="7"/>
  <c r="E61" i="7"/>
  <c r="D61" i="7"/>
  <c r="N60" i="7"/>
  <c r="M60" i="7"/>
  <c r="L60" i="7"/>
  <c r="K60" i="7"/>
  <c r="J60" i="7"/>
  <c r="I60" i="7"/>
  <c r="H60" i="7"/>
  <c r="G60" i="7"/>
  <c r="F60" i="7"/>
  <c r="E60" i="7"/>
  <c r="D60" i="7"/>
  <c r="N59" i="7"/>
  <c r="M59" i="7"/>
  <c r="L59" i="7"/>
  <c r="K59" i="7"/>
  <c r="J59" i="7"/>
  <c r="I59" i="7"/>
  <c r="H59" i="7"/>
  <c r="G59" i="7"/>
  <c r="F59" i="7"/>
  <c r="E59" i="7"/>
  <c r="D59" i="7"/>
  <c r="N58" i="7"/>
  <c r="M58" i="7"/>
  <c r="L58" i="7"/>
  <c r="K58" i="7"/>
  <c r="J58" i="7"/>
  <c r="I58" i="7"/>
  <c r="H58" i="7"/>
  <c r="G58" i="7"/>
  <c r="F58" i="7"/>
  <c r="E58" i="7"/>
  <c r="D58" i="7"/>
  <c r="N57" i="7"/>
  <c r="M57" i="7"/>
  <c r="L57" i="7"/>
  <c r="K57" i="7"/>
  <c r="J57" i="7"/>
  <c r="I57" i="7"/>
  <c r="H57" i="7"/>
  <c r="G57" i="7"/>
  <c r="F57" i="7"/>
  <c r="E57" i="7"/>
  <c r="D57" i="7"/>
  <c r="N56" i="7"/>
  <c r="M56" i="7"/>
  <c r="L56" i="7"/>
  <c r="K56" i="7"/>
  <c r="J56" i="7"/>
  <c r="I56" i="7"/>
  <c r="H56" i="7"/>
  <c r="G56" i="7"/>
  <c r="F56" i="7"/>
  <c r="E56" i="7"/>
  <c r="D56" i="7"/>
  <c r="N55" i="7"/>
  <c r="M55" i="7"/>
  <c r="L55" i="7"/>
  <c r="K55" i="7"/>
  <c r="J55" i="7"/>
  <c r="I55" i="7"/>
  <c r="H55" i="7"/>
  <c r="G55" i="7"/>
  <c r="F55" i="7"/>
  <c r="E55" i="7"/>
  <c r="D55" i="7"/>
  <c r="N54" i="7"/>
  <c r="M54" i="7"/>
  <c r="L54" i="7"/>
  <c r="K54" i="7"/>
  <c r="J54" i="7"/>
  <c r="I54" i="7"/>
  <c r="H54" i="7"/>
  <c r="G54" i="7"/>
  <c r="F54" i="7"/>
  <c r="E54" i="7"/>
  <c r="D54" i="7"/>
  <c r="N53" i="7"/>
  <c r="M53" i="7"/>
  <c r="L53" i="7"/>
  <c r="K53" i="7"/>
  <c r="J53" i="7"/>
  <c r="I53" i="7"/>
  <c r="H53" i="7"/>
  <c r="G53" i="7"/>
  <c r="F53" i="7"/>
  <c r="E53" i="7"/>
  <c r="D53" i="7"/>
  <c r="N52" i="7"/>
  <c r="M52" i="7"/>
  <c r="L52" i="7"/>
  <c r="K52" i="7"/>
  <c r="J52" i="7"/>
  <c r="I52" i="7"/>
  <c r="H52" i="7"/>
  <c r="G52" i="7"/>
  <c r="F52" i="7"/>
  <c r="E52" i="7"/>
  <c r="D52" i="7"/>
  <c r="N51" i="7"/>
  <c r="M51" i="7"/>
  <c r="L51" i="7"/>
  <c r="K51" i="7"/>
  <c r="J51" i="7"/>
  <c r="I51" i="7"/>
  <c r="H51" i="7"/>
  <c r="G51" i="7"/>
  <c r="F51" i="7"/>
  <c r="E51" i="7"/>
  <c r="D51" i="7"/>
  <c r="N50" i="7"/>
  <c r="M50" i="7"/>
  <c r="L50" i="7"/>
  <c r="K50" i="7"/>
  <c r="J50" i="7"/>
  <c r="I50" i="7"/>
  <c r="H50" i="7"/>
  <c r="G50" i="7"/>
  <c r="F50" i="7"/>
  <c r="E50" i="7"/>
  <c r="D50" i="7"/>
  <c r="N49" i="7"/>
  <c r="M49" i="7"/>
  <c r="L49" i="7"/>
  <c r="K49" i="7"/>
  <c r="J49" i="7"/>
  <c r="I49" i="7"/>
  <c r="H49" i="7"/>
  <c r="G49" i="7"/>
  <c r="F49" i="7"/>
  <c r="E49" i="7"/>
  <c r="D49" i="7"/>
  <c r="N48" i="7"/>
  <c r="M48" i="7"/>
  <c r="L48" i="7"/>
  <c r="K48" i="7"/>
  <c r="J48" i="7"/>
  <c r="I48" i="7"/>
  <c r="H48" i="7"/>
  <c r="G48" i="7"/>
  <c r="F48" i="7"/>
  <c r="E48" i="7"/>
  <c r="D48" i="7"/>
  <c r="N47" i="7"/>
  <c r="M47" i="7"/>
  <c r="L47" i="7"/>
  <c r="K47" i="7"/>
  <c r="J47" i="7"/>
  <c r="I47" i="7"/>
  <c r="H47" i="7"/>
  <c r="G47" i="7"/>
  <c r="F47" i="7"/>
  <c r="E47" i="7"/>
  <c r="D47" i="7"/>
  <c r="N46" i="7"/>
  <c r="M46" i="7"/>
  <c r="L46" i="7"/>
  <c r="K46" i="7"/>
  <c r="J46" i="7"/>
  <c r="I46" i="7"/>
  <c r="H46" i="7"/>
  <c r="G46" i="7"/>
  <c r="F46" i="7"/>
  <c r="E46" i="7"/>
  <c r="D46" i="7"/>
  <c r="N45" i="7"/>
  <c r="M45" i="7"/>
  <c r="L45" i="7"/>
  <c r="K45" i="7"/>
  <c r="J45" i="7"/>
  <c r="I45" i="7"/>
  <c r="H45" i="7"/>
  <c r="G45" i="7"/>
  <c r="F45" i="7"/>
  <c r="E45" i="7"/>
  <c r="D45" i="7"/>
  <c r="N44" i="7"/>
  <c r="M44" i="7"/>
  <c r="L44" i="7"/>
  <c r="K44" i="7"/>
  <c r="J44" i="7"/>
  <c r="I44" i="7"/>
  <c r="H44" i="7"/>
  <c r="G44" i="7"/>
  <c r="F44" i="7"/>
  <c r="E44" i="7"/>
  <c r="D44" i="7"/>
  <c r="N43" i="7"/>
  <c r="M43" i="7"/>
  <c r="L43" i="7"/>
  <c r="K43" i="7"/>
  <c r="J43" i="7"/>
  <c r="I43" i="7"/>
  <c r="H43" i="7"/>
  <c r="G43" i="7"/>
  <c r="F43" i="7"/>
  <c r="E43" i="7"/>
  <c r="D43" i="7"/>
  <c r="N42" i="7"/>
  <c r="M42" i="7"/>
  <c r="L42" i="7"/>
  <c r="K42" i="7"/>
  <c r="J42" i="7"/>
  <c r="I42" i="7"/>
  <c r="H42" i="7"/>
  <c r="G42" i="7"/>
  <c r="F42" i="7"/>
  <c r="E42" i="7"/>
  <c r="D42" i="7"/>
  <c r="N41" i="7"/>
  <c r="M41" i="7"/>
  <c r="L41" i="7"/>
  <c r="K41" i="7"/>
  <c r="J41" i="7"/>
  <c r="I41" i="7"/>
  <c r="H41" i="7"/>
  <c r="G41" i="7"/>
  <c r="F41" i="7"/>
  <c r="E41" i="7"/>
  <c r="D41" i="7"/>
  <c r="N40" i="7"/>
  <c r="M40" i="7"/>
  <c r="L40" i="7"/>
  <c r="K40" i="7"/>
  <c r="J40" i="7"/>
  <c r="I40" i="7"/>
  <c r="H40" i="7"/>
  <c r="G40" i="7"/>
  <c r="F40" i="7"/>
  <c r="E40" i="7"/>
  <c r="D40" i="7"/>
  <c r="N39" i="7"/>
  <c r="M39" i="7"/>
  <c r="L39" i="7"/>
  <c r="K39" i="7"/>
  <c r="J39" i="7"/>
  <c r="I39" i="7"/>
  <c r="H39" i="7"/>
  <c r="G39" i="7"/>
  <c r="F39" i="7"/>
  <c r="E39" i="7"/>
  <c r="D39" i="7"/>
  <c r="N38" i="7"/>
  <c r="M38" i="7"/>
  <c r="L38" i="7"/>
  <c r="K38" i="7"/>
  <c r="J38" i="7"/>
  <c r="I38" i="7"/>
  <c r="H38" i="7"/>
  <c r="G38" i="7"/>
  <c r="F38" i="7"/>
  <c r="E38" i="7"/>
  <c r="D38" i="7"/>
  <c r="N37" i="7"/>
  <c r="M37" i="7"/>
  <c r="L37" i="7"/>
  <c r="K37" i="7"/>
  <c r="J37" i="7"/>
  <c r="I37" i="7"/>
  <c r="H37" i="7"/>
  <c r="G37" i="7"/>
  <c r="F37" i="7"/>
  <c r="E37" i="7"/>
  <c r="D37" i="7"/>
  <c r="N36" i="7"/>
  <c r="M36" i="7"/>
  <c r="L36" i="7"/>
  <c r="K36" i="7"/>
  <c r="J36" i="7"/>
  <c r="I36" i="7"/>
  <c r="H36" i="7"/>
  <c r="G36" i="7"/>
  <c r="F36" i="7"/>
  <c r="E36" i="7"/>
  <c r="D36" i="7"/>
  <c r="N35" i="7"/>
  <c r="M35" i="7"/>
  <c r="L35" i="7"/>
  <c r="K35" i="7"/>
  <c r="J35" i="7"/>
  <c r="I35" i="7"/>
  <c r="H35" i="7"/>
  <c r="G35" i="7"/>
  <c r="F35" i="7"/>
  <c r="E35" i="7"/>
  <c r="D35" i="7"/>
  <c r="N34" i="7"/>
  <c r="M34" i="7"/>
  <c r="L34" i="7"/>
  <c r="K34" i="7"/>
  <c r="J34" i="7"/>
  <c r="I34" i="7"/>
  <c r="H34" i="7"/>
  <c r="G34" i="7"/>
  <c r="F34" i="7"/>
  <c r="E34" i="7"/>
  <c r="D34" i="7"/>
  <c r="N33" i="7"/>
  <c r="M33" i="7"/>
  <c r="L33" i="7"/>
  <c r="K33" i="7"/>
  <c r="J33" i="7"/>
  <c r="I33" i="7"/>
  <c r="H33" i="7"/>
  <c r="G33" i="7"/>
  <c r="F33" i="7"/>
  <c r="E33" i="7"/>
  <c r="D33" i="7"/>
  <c r="N32" i="7"/>
  <c r="M32" i="7"/>
  <c r="L32" i="7"/>
  <c r="K32" i="7"/>
  <c r="J32" i="7"/>
  <c r="I32" i="7"/>
  <c r="H32" i="7"/>
  <c r="G32" i="7"/>
  <c r="F32" i="7"/>
  <c r="E32" i="7"/>
  <c r="D32" i="7"/>
  <c r="N31" i="7"/>
  <c r="M31" i="7"/>
  <c r="L31" i="7"/>
  <c r="K31" i="7"/>
  <c r="J31" i="7"/>
  <c r="I31" i="7"/>
  <c r="H31" i="7"/>
  <c r="G31" i="7"/>
  <c r="F31" i="7"/>
  <c r="E31" i="7"/>
  <c r="D31" i="7"/>
  <c r="N30" i="7"/>
  <c r="M30" i="7"/>
  <c r="L30" i="7"/>
  <c r="K30" i="7"/>
  <c r="J30" i="7"/>
  <c r="I30" i="7"/>
  <c r="H30" i="7"/>
  <c r="G30" i="7"/>
  <c r="F30" i="7"/>
  <c r="E30" i="7"/>
  <c r="D30" i="7"/>
  <c r="N29" i="7"/>
  <c r="M29" i="7"/>
  <c r="L29" i="7"/>
  <c r="K29" i="7"/>
  <c r="J29" i="7"/>
  <c r="I29" i="7"/>
  <c r="H29" i="7"/>
  <c r="G29" i="7"/>
  <c r="F29" i="7"/>
  <c r="E29" i="7"/>
  <c r="D29" i="7"/>
  <c r="N28" i="7"/>
  <c r="M28" i="7"/>
  <c r="L28" i="7"/>
  <c r="K28" i="7"/>
  <c r="J28" i="7"/>
  <c r="I28" i="7"/>
  <c r="H28" i="7"/>
  <c r="G28" i="7"/>
  <c r="F28" i="7"/>
  <c r="E28" i="7"/>
  <c r="D28" i="7"/>
  <c r="N27" i="7"/>
  <c r="M27" i="7"/>
  <c r="L27" i="7"/>
  <c r="K27" i="7"/>
  <c r="J27" i="7"/>
  <c r="I27" i="7"/>
  <c r="H27" i="7"/>
  <c r="G27" i="7"/>
  <c r="F27" i="7"/>
  <c r="E27" i="7"/>
  <c r="D27" i="7"/>
  <c r="N26" i="7"/>
  <c r="M26" i="7"/>
  <c r="L26" i="7"/>
  <c r="K26" i="7"/>
  <c r="J26" i="7"/>
  <c r="I26" i="7"/>
  <c r="H26" i="7"/>
  <c r="G26" i="7"/>
  <c r="F26" i="7"/>
  <c r="E26" i="7"/>
  <c r="D26" i="7"/>
  <c r="N25" i="7"/>
  <c r="M25" i="7"/>
  <c r="L25" i="7"/>
  <c r="K25" i="7"/>
  <c r="J25" i="7"/>
  <c r="I25" i="7"/>
  <c r="H25" i="7"/>
  <c r="G25" i="7"/>
  <c r="F25" i="7"/>
  <c r="E25" i="7"/>
  <c r="D25" i="7"/>
  <c r="N24" i="7"/>
  <c r="M24" i="7"/>
  <c r="L24" i="7"/>
  <c r="K24" i="7"/>
  <c r="J24" i="7"/>
  <c r="I24" i="7"/>
  <c r="H24" i="7"/>
  <c r="G24" i="7"/>
  <c r="F24" i="7"/>
  <c r="E24" i="7"/>
  <c r="D24" i="7"/>
  <c r="N23" i="7"/>
  <c r="M23" i="7"/>
  <c r="L23" i="7"/>
  <c r="K23" i="7"/>
  <c r="J23" i="7"/>
  <c r="I23" i="7"/>
  <c r="H23" i="7"/>
  <c r="G23" i="7"/>
  <c r="F23" i="7"/>
  <c r="E23" i="7"/>
  <c r="D23" i="7"/>
  <c r="N22" i="7"/>
  <c r="M22" i="7"/>
  <c r="L22" i="7"/>
  <c r="K22" i="7"/>
  <c r="J22" i="7"/>
  <c r="I22" i="7"/>
  <c r="H22" i="7"/>
  <c r="G22" i="7"/>
  <c r="F22" i="7"/>
  <c r="E22" i="7"/>
  <c r="D22" i="7"/>
  <c r="N21" i="7"/>
  <c r="M21" i="7"/>
  <c r="L21" i="7"/>
  <c r="K21" i="7"/>
  <c r="J21" i="7"/>
  <c r="I21" i="7"/>
  <c r="H21" i="7"/>
  <c r="G21" i="7"/>
  <c r="F21" i="7"/>
  <c r="E21" i="7"/>
  <c r="D21" i="7"/>
  <c r="N20" i="7"/>
  <c r="M20" i="7"/>
  <c r="L20" i="7"/>
  <c r="K20" i="7"/>
  <c r="J20" i="7"/>
  <c r="I20" i="7"/>
  <c r="H20" i="7"/>
  <c r="G20" i="7"/>
  <c r="F20" i="7"/>
  <c r="E20" i="7"/>
  <c r="D20" i="7"/>
  <c r="N19" i="7"/>
  <c r="M19" i="7"/>
  <c r="L19" i="7"/>
  <c r="K19" i="7"/>
  <c r="J19" i="7"/>
  <c r="I19" i="7"/>
  <c r="H19" i="7"/>
  <c r="G19" i="7"/>
  <c r="F19" i="7"/>
  <c r="E19" i="7"/>
  <c r="D19" i="7"/>
  <c r="N18" i="7"/>
  <c r="M18" i="7"/>
  <c r="L18" i="7"/>
  <c r="K18" i="7"/>
  <c r="J18" i="7"/>
  <c r="I18" i="7"/>
  <c r="H18" i="7"/>
  <c r="G18" i="7"/>
  <c r="F18" i="7"/>
  <c r="E18" i="7"/>
  <c r="D18" i="7"/>
  <c r="N17" i="7"/>
  <c r="M17" i="7"/>
  <c r="L17" i="7"/>
  <c r="K17" i="7"/>
  <c r="J17" i="7"/>
  <c r="I17" i="7"/>
  <c r="H17" i="7"/>
  <c r="G17" i="7"/>
  <c r="F17" i="7"/>
  <c r="E17" i="7"/>
  <c r="D17" i="7"/>
  <c r="N16" i="7"/>
  <c r="M16" i="7"/>
  <c r="L16" i="7"/>
  <c r="K16" i="7"/>
  <c r="J16" i="7"/>
  <c r="I16" i="7"/>
  <c r="H16" i="7"/>
  <c r="G16" i="7"/>
  <c r="F16" i="7"/>
  <c r="E16" i="7"/>
  <c r="D16" i="7"/>
  <c r="N15" i="7"/>
  <c r="M15" i="7"/>
  <c r="L15" i="7"/>
  <c r="K15" i="7"/>
  <c r="J15" i="7"/>
  <c r="I15" i="7"/>
  <c r="H15" i="7"/>
  <c r="G15" i="7"/>
  <c r="F15" i="7"/>
  <c r="E15" i="7"/>
  <c r="D15" i="7"/>
  <c r="N14" i="7"/>
  <c r="M14" i="7"/>
  <c r="L14" i="7"/>
  <c r="K14" i="7"/>
  <c r="J14" i="7"/>
  <c r="I14" i="7"/>
  <c r="H14" i="7"/>
  <c r="G14" i="7"/>
  <c r="F14" i="7"/>
  <c r="E14" i="7"/>
  <c r="D14" i="7"/>
  <c r="N13" i="7"/>
  <c r="M13" i="7"/>
  <c r="L13" i="7"/>
  <c r="K13" i="7"/>
  <c r="J13" i="7"/>
  <c r="I13" i="7"/>
  <c r="H13" i="7"/>
  <c r="G13" i="7"/>
  <c r="F13" i="7"/>
  <c r="E13" i="7"/>
  <c r="D13" i="7"/>
  <c r="N12" i="7"/>
  <c r="M12" i="7"/>
  <c r="L12" i="7"/>
  <c r="K12" i="7"/>
  <c r="J12" i="7"/>
  <c r="I12" i="7"/>
  <c r="H12" i="7"/>
  <c r="G12" i="7"/>
  <c r="F12" i="7"/>
  <c r="E12" i="7"/>
  <c r="D12" i="7"/>
  <c r="N11" i="7"/>
  <c r="M11" i="7"/>
  <c r="L11" i="7"/>
  <c r="K11" i="7"/>
  <c r="J11" i="7"/>
  <c r="I11" i="7"/>
  <c r="H11" i="7"/>
  <c r="G11" i="7"/>
  <c r="F11" i="7"/>
  <c r="E11" i="7"/>
  <c r="D11" i="7"/>
  <c r="N10" i="7"/>
  <c r="M10" i="7"/>
  <c r="L10" i="7"/>
  <c r="K10" i="7"/>
  <c r="J10" i="7"/>
  <c r="I10" i="7"/>
  <c r="H10" i="7"/>
  <c r="G10" i="7"/>
  <c r="F10" i="7"/>
  <c r="E10" i="7"/>
  <c r="D10" i="7"/>
  <c r="N9" i="7"/>
  <c r="M9" i="7"/>
  <c r="L9" i="7"/>
  <c r="K9" i="7"/>
  <c r="J9" i="7"/>
  <c r="I9" i="7"/>
  <c r="H9" i="7"/>
  <c r="G9" i="7"/>
  <c r="F9" i="7"/>
  <c r="E9" i="7"/>
  <c r="D9" i="7"/>
  <c r="N8" i="7"/>
  <c r="M8" i="7"/>
  <c r="L8" i="7"/>
  <c r="K8" i="7"/>
  <c r="J8" i="7"/>
  <c r="I8" i="7"/>
  <c r="H8" i="7"/>
  <c r="G8" i="7"/>
  <c r="F8" i="7"/>
  <c r="E8" i="7"/>
  <c r="D8" i="7"/>
  <c r="N7" i="7"/>
  <c r="M7" i="7"/>
  <c r="L7" i="7"/>
  <c r="K7" i="7"/>
  <c r="J7" i="7"/>
  <c r="I7" i="7"/>
  <c r="H7" i="7"/>
  <c r="G7" i="7"/>
  <c r="F7" i="7"/>
  <c r="E7" i="7"/>
  <c r="D7" i="7"/>
  <c r="N6" i="7"/>
  <c r="M6" i="7"/>
  <c r="L6" i="7"/>
  <c r="K6" i="7"/>
  <c r="J6" i="7"/>
  <c r="I6" i="7"/>
  <c r="H6" i="7"/>
  <c r="G6" i="7"/>
  <c r="F6" i="7"/>
  <c r="E6" i="7"/>
  <c r="D6" i="7"/>
  <c r="N5" i="7"/>
  <c r="M5" i="7"/>
  <c r="L5" i="7"/>
  <c r="K5" i="7"/>
  <c r="J5" i="7"/>
  <c r="I5" i="7"/>
  <c r="H5" i="7"/>
  <c r="G5" i="7"/>
  <c r="F5" i="7"/>
  <c r="E5" i="7"/>
  <c r="D5" i="7"/>
  <c r="N4" i="7"/>
  <c r="M4" i="7"/>
  <c r="L4" i="7"/>
  <c r="K4" i="7"/>
  <c r="J4" i="7"/>
  <c r="I4" i="7"/>
  <c r="H4" i="7"/>
  <c r="G4" i="7"/>
  <c r="F4" i="7"/>
  <c r="E4" i="7"/>
  <c r="D4" i="7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E5" i="6"/>
  <c r="AF5" i="6"/>
  <c r="AG5" i="6"/>
  <c r="AH5" i="6"/>
  <c r="AI5" i="6"/>
  <c r="AJ5" i="6"/>
  <c r="AK5" i="6"/>
  <c r="AL5" i="6"/>
  <c r="AM5" i="6"/>
  <c r="AN5" i="6"/>
  <c r="AO5" i="6"/>
  <c r="AP5" i="6"/>
  <c r="AQ5" i="6"/>
  <c r="AR5" i="6"/>
  <c r="AS5" i="6"/>
  <c r="AT5" i="6"/>
  <c r="AU5" i="6"/>
  <c r="AV5" i="6"/>
  <c r="AW5" i="6"/>
  <c r="AX5" i="6"/>
  <c r="AY5" i="6"/>
  <c r="AZ5" i="6"/>
  <c r="BA5" i="6"/>
  <c r="BB5" i="6"/>
  <c r="BC5" i="6"/>
  <c r="BD5" i="6"/>
  <c r="BE5" i="6"/>
  <c r="D6" i="6"/>
  <c r="E6" i="6"/>
  <c r="F6" i="6"/>
  <c r="G6" i="6"/>
  <c r="H6" i="6"/>
  <c r="I6" i="6"/>
  <c r="J6" i="6"/>
  <c r="K6" i="6"/>
  <c r="L6" i="6"/>
  <c r="M6" i="6"/>
  <c r="N6" i="6"/>
  <c r="O6" i="6"/>
  <c r="P6" i="6"/>
  <c r="Q6" i="6"/>
  <c r="R6" i="6"/>
  <c r="S6" i="6"/>
  <c r="T6" i="6"/>
  <c r="U6" i="6"/>
  <c r="V6" i="6"/>
  <c r="W6" i="6"/>
  <c r="X6" i="6"/>
  <c r="Y6" i="6"/>
  <c r="Z6" i="6"/>
  <c r="AA6" i="6"/>
  <c r="AB6" i="6"/>
  <c r="AC6" i="6"/>
  <c r="AD6" i="6"/>
  <c r="AE6" i="6"/>
  <c r="AF6" i="6"/>
  <c r="AG6" i="6"/>
  <c r="AH6" i="6"/>
  <c r="AI6" i="6"/>
  <c r="AJ6" i="6"/>
  <c r="AK6" i="6"/>
  <c r="AL6" i="6"/>
  <c r="AM6" i="6"/>
  <c r="AN6" i="6"/>
  <c r="AO6" i="6"/>
  <c r="AP6" i="6"/>
  <c r="AQ6" i="6"/>
  <c r="AR6" i="6"/>
  <c r="AS6" i="6"/>
  <c r="AT6" i="6"/>
  <c r="AU6" i="6"/>
  <c r="AV6" i="6"/>
  <c r="AW6" i="6"/>
  <c r="AX6" i="6"/>
  <c r="AY6" i="6"/>
  <c r="AZ6" i="6"/>
  <c r="BA6" i="6"/>
  <c r="BB6" i="6"/>
  <c r="BC6" i="6"/>
  <c r="BD6" i="6"/>
  <c r="BE6" i="6"/>
  <c r="D7" i="6"/>
  <c r="E7" i="6"/>
  <c r="F7" i="6"/>
  <c r="G7" i="6"/>
  <c r="H7" i="6"/>
  <c r="I7" i="6"/>
  <c r="J7" i="6"/>
  <c r="K7" i="6"/>
  <c r="L7" i="6"/>
  <c r="M7" i="6"/>
  <c r="N7" i="6"/>
  <c r="O7" i="6"/>
  <c r="P7" i="6"/>
  <c r="Q7" i="6"/>
  <c r="R7" i="6"/>
  <c r="S7" i="6"/>
  <c r="T7" i="6"/>
  <c r="U7" i="6"/>
  <c r="V7" i="6"/>
  <c r="W7" i="6"/>
  <c r="X7" i="6"/>
  <c r="Y7" i="6"/>
  <c r="Z7" i="6"/>
  <c r="AA7" i="6"/>
  <c r="AB7" i="6"/>
  <c r="AC7" i="6"/>
  <c r="AD7" i="6"/>
  <c r="AE7" i="6"/>
  <c r="AF7" i="6"/>
  <c r="AG7" i="6"/>
  <c r="AH7" i="6"/>
  <c r="AI7" i="6"/>
  <c r="AJ7" i="6"/>
  <c r="AK7" i="6"/>
  <c r="AL7" i="6"/>
  <c r="AM7" i="6"/>
  <c r="AN7" i="6"/>
  <c r="AO7" i="6"/>
  <c r="AP7" i="6"/>
  <c r="AQ7" i="6"/>
  <c r="AR7" i="6"/>
  <c r="AS7" i="6"/>
  <c r="AT7" i="6"/>
  <c r="AU7" i="6"/>
  <c r="AV7" i="6"/>
  <c r="AW7" i="6"/>
  <c r="AX7" i="6"/>
  <c r="AY7" i="6"/>
  <c r="AZ7" i="6"/>
  <c r="BA7" i="6"/>
  <c r="BB7" i="6"/>
  <c r="BC7" i="6"/>
  <c r="BD7" i="6"/>
  <c r="BE7" i="6"/>
  <c r="D8" i="6"/>
  <c r="E8" i="6"/>
  <c r="F8" i="6"/>
  <c r="G8" i="6"/>
  <c r="H8" i="6"/>
  <c r="I8" i="6"/>
  <c r="J8" i="6"/>
  <c r="K8" i="6"/>
  <c r="L8" i="6"/>
  <c r="M8" i="6"/>
  <c r="N8" i="6"/>
  <c r="O8" i="6"/>
  <c r="P8" i="6"/>
  <c r="Q8" i="6"/>
  <c r="R8" i="6"/>
  <c r="S8" i="6"/>
  <c r="T8" i="6"/>
  <c r="U8" i="6"/>
  <c r="V8" i="6"/>
  <c r="W8" i="6"/>
  <c r="X8" i="6"/>
  <c r="Y8" i="6"/>
  <c r="Z8" i="6"/>
  <c r="AA8" i="6"/>
  <c r="AB8" i="6"/>
  <c r="AC8" i="6"/>
  <c r="AD8" i="6"/>
  <c r="AE8" i="6"/>
  <c r="AF8" i="6"/>
  <c r="AG8" i="6"/>
  <c r="AH8" i="6"/>
  <c r="AI8" i="6"/>
  <c r="AJ8" i="6"/>
  <c r="AK8" i="6"/>
  <c r="AL8" i="6"/>
  <c r="AM8" i="6"/>
  <c r="AN8" i="6"/>
  <c r="AO8" i="6"/>
  <c r="AP8" i="6"/>
  <c r="AQ8" i="6"/>
  <c r="AR8" i="6"/>
  <c r="AS8" i="6"/>
  <c r="AT8" i="6"/>
  <c r="AU8" i="6"/>
  <c r="AV8" i="6"/>
  <c r="AW8" i="6"/>
  <c r="AX8" i="6"/>
  <c r="AY8" i="6"/>
  <c r="AZ8" i="6"/>
  <c r="BA8" i="6"/>
  <c r="BB8" i="6"/>
  <c r="BC8" i="6"/>
  <c r="BD8" i="6"/>
  <c r="BE8" i="6"/>
  <c r="D9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AE9" i="6"/>
  <c r="AF9" i="6"/>
  <c r="AG9" i="6"/>
  <c r="AH9" i="6"/>
  <c r="AI9" i="6"/>
  <c r="AJ9" i="6"/>
  <c r="AK9" i="6"/>
  <c r="AL9" i="6"/>
  <c r="AM9" i="6"/>
  <c r="AN9" i="6"/>
  <c r="AO9" i="6"/>
  <c r="AP9" i="6"/>
  <c r="AQ9" i="6"/>
  <c r="AR9" i="6"/>
  <c r="AS9" i="6"/>
  <c r="AT9" i="6"/>
  <c r="AU9" i="6"/>
  <c r="AV9" i="6"/>
  <c r="AW9" i="6"/>
  <c r="AX9" i="6"/>
  <c r="AY9" i="6"/>
  <c r="AZ9" i="6"/>
  <c r="BA9" i="6"/>
  <c r="BB9" i="6"/>
  <c r="BC9" i="6"/>
  <c r="BD9" i="6"/>
  <c r="BE9" i="6"/>
  <c r="D10" i="6"/>
  <c r="E10" i="6"/>
  <c r="F10" i="6"/>
  <c r="G10" i="6"/>
  <c r="H10" i="6"/>
  <c r="I10" i="6"/>
  <c r="J10" i="6"/>
  <c r="K10" i="6"/>
  <c r="L10" i="6"/>
  <c r="M10" i="6"/>
  <c r="N10" i="6"/>
  <c r="O10" i="6"/>
  <c r="P10" i="6"/>
  <c r="Q10" i="6"/>
  <c r="R10" i="6"/>
  <c r="S10" i="6"/>
  <c r="T10" i="6"/>
  <c r="U10" i="6"/>
  <c r="V10" i="6"/>
  <c r="W10" i="6"/>
  <c r="X10" i="6"/>
  <c r="Y10" i="6"/>
  <c r="Z10" i="6"/>
  <c r="AA10" i="6"/>
  <c r="AB10" i="6"/>
  <c r="AC10" i="6"/>
  <c r="AD10" i="6"/>
  <c r="AE10" i="6"/>
  <c r="AF10" i="6"/>
  <c r="AG10" i="6"/>
  <c r="AH10" i="6"/>
  <c r="AI10" i="6"/>
  <c r="AJ10" i="6"/>
  <c r="AK10" i="6"/>
  <c r="AL10" i="6"/>
  <c r="AM10" i="6"/>
  <c r="AN10" i="6"/>
  <c r="AO10" i="6"/>
  <c r="AP10" i="6"/>
  <c r="AQ10" i="6"/>
  <c r="AR10" i="6"/>
  <c r="AS10" i="6"/>
  <c r="AT10" i="6"/>
  <c r="AU10" i="6"/>
  <c r="AV10" i="6"/>
  <c r="AW10" i="6"/>
  <c r="AX10" i="6"/>
  <c r="AY10" i="6"/>
  <c r="AZ10" i="6"/>
  <c r="BA10" i="6"/>
  <c r="BB10" i="6"/>
  <c r="BC10" i="6"/>
  <c r="BD10" i="6"/>
  <c r="BE10" i="6"/>
  <c r="D11" i="6"/>
  <c r="E11" i="6"/>
  <c r="F11" i="6"/>
  <c r="G11" i="6"/>
  <c r="H11" i="6"/>
  <c r="I11" i="6"/>
  <c r="J11" i="6"/>
  <c r="K11" i="6"/>
  <c r="L11" i="6"/>
  <c r="M11" i="6"/>
  <c r="N11" i="6"/>
  <c r="O11" i="6"/>
  <c r="P11" i="6"/>
  <c r="Q11" i="6"/>
  <c r="R11" i="6"/>
  <c r="S11" i="6"/>
  <c r="T11" i="6"/>
  <c r="U11" i="6"/>
  <c r="V11" i="6"/>
  <c r="W11" i="6"/>
  <c r="X11" i="6"/>
  <c r="Y11" i="6"/>
  <c r="Z11" i="6"/>
  <c r="AA11" i="6"/>
  <c r="AB11" i="6"/>
  <c r="AC11" i="6"/>
  <c r="AD11" i="6"/>
  <c r="AE11" i="6"/>
  <c r="AF11" i="6"/>
  <c r="AG11" i="6"/>
  <c r="AH11" i="6"/>
  <c r="AI11" i="6"/>
  <c r="AJ11" i="6"/>
  <c r="AK11" i="6"/>
  <c r="AL11" i="6"/>
  <c r="AM11" i="6"/>
  <c r="AN11" i="6"/>
  <c r="AO11" i="6"/>
  <c r="AP11" i="6"/>
  <c r="AQ11" i="6"/>
  <c r="AR11" i="6"/>
  <c r="AS11" i="6"/>
  <c r="AT11" i="6"/>
  <c r="AU11" i="6"/>
  <c r="AV11" i="6"/>
  <c r="AW11" i="6"/>
  <c r="AX11" i="6"/>
  <c r="AY11" i="6"/>
  <c r="AZ11" i="6"/>
  <c r="BA11" i="6"/>
  <c r="BB11" i="6"/>
  <c r="BC11" i="6"/>
  <c r="BD11" i="6"/>
  <c r="BE11" i="6"/>
  <c r="D12" i="6"/>
  <c r="E12" i="6"/>
  <c r="F12" i="6"/>
  <c r="G12" i="6"/>
  <c r="H12" i="6"/>
  <c r="I12" i="6"/>
  <c r="J12" i="6"/>
  <c r="K12" i="6"/>
  <c r="L12" i="6"/>
  <c r="M12" i="6"/>
  <c r="N12" i="6"/>
  <c r="O12" i="6"/>
  <c r="P12" i="6"/>
  <c r="Q12" i="6"/>
  <c r="R12" i="6"/>
  <c r="S12" i="6"/>
  <c r="T12" i="6"/>
  <c r="U12" i="6"/>
  <c r="V12" i="6"/>
  <c r="W12" i="6"/>
  <c r="X12" i="6"/>
  <c r="Y12" i="6"/>
  <c r="Z12" i="6"/>
  <c r="AA12" i="6"/>
  <c r="AB12" i="6"/>
  <c r="AC12" i="6"/>
  <c r="AD12" i="6"/>
  <c r="AE12" i="6"/>
  <c r="AF12" i="6"/>
  <c r="AG12" i="6"/>
  <c r="AH12" i="6"/>
  <c r="AI12" i="6"/>
  <c r="AJ12" i="6"/>
  <c r="AK12" i="6"/>
  <c r="AL12" i="6"/>
  <c r="AM12" i="6"/>
  <c r="AN12" i="6"/>
  <c r="AO12" i="6"/>
  <c r="AP12" i="6"/>
  <c r="AQ12" i="6"/>
  <c r="AR12" i="6"/>
  <c r="AS12" i="6"/>
  <c r="AT12" i="6"/>
  <c r="AU12" i="6"/>
  <c r="AV12" i="6"/>
  <c r="AW12" i="6"/>
  <c r="AX12" i="6"/>
  <c r="AY12" i="6"/>
  <c r="AZ12" i="6"/>
  <c r="BA12" i="6"/>
  <c r="BB12" i="6"/>
  <c r="BC12" i="6"/>
  <c r="BD12" i="6"/>
  <c r="BE12" i="6"/>
  <c r="D13" i="6"/>
  <c r="E13" i="6"/>
  <c r="F13" i="6"/>
  <c r="G13" i="6"/>
  <c r="H13" i="6"/>
  <c r="I13" i="6"/>
  <c r="J13" i="6"/>
  <c r="K13" i="6"/>
  <c r="L13" i="6"/>
  <c r="M13" i="6"/>
  <c r="N13" i="6"/>
  <c r="O13" i="6"/>
  <c r="P13" i="6"/>
  <c r="Q13" i="6"/>
  <c r="R13" i="6"/>
  <c r="S13" i="6"/>
  <c r="T13" i="6"/>
  <c r="U13" i="6"/>
  <c r="V13" i="6"/>
  <c r="W13" i="6"/>
  <c r="X13" i="6"/>
  <c r="Y13" i="6"/>
  <c r="Z13" i="6"/>
  <c r="AA13" i="6"/>
  <c r="AB13" i="6"/>
  <c r="AC13" i="6"/>
  <c r="AD13" i="6"/>
  <c r="AE13" i="6"/>
  <c r="AF13" i="6"/>
  <c r="AG13" i="6"/>
  <c r="AH13" i="6"/>
  <c r="AI13" i="6"/>
  <c r="AJ13" i="6"/>
  <c r="AK13" i="6"/>
  <c r="AL13" i="6"/>
  <c r="AM13" i="6"/>
  <c r="AN13" i="6"/>
  <c r="AO13" i="6"/>
  <c r="AP13" i="6"/>
  <c r="AQ13" i="6"/>
  <c r="AR13" i="6"/>
  <c r="AS13" i="6"/>
  <c r="AT13" i="6"/>
  <c r="AU13" i="6"/>
  <c r="AV13" i="6"/>
  <c r="AW13" i="6"/>
  <c r="AX13" i="6"/>
  <c r="AY13" i="6"/>
  <c r="AZ13" i="6"/>
  <c r="BA13" i="6"/>
  <c r="BB13" i="6"/>
  <c r="BC13" i="6"/>
  <c r="BD13" i="6"/>
  <c r="BE13" i="6"/>
  <c r="D14" i="6"/>
  <c r="E14" i="6"/>
  <c r="F14" i="6"/>
  <c r="G14" i="6"/>
  <c r="H14" i="6"/>
  <c r="I14" i="6"/>
  <c r="J14" i="6"/>
  <c r="K14" i="6"/>
  <c r="L14" i="6"/>
  <c r="M14" i="6"/>
  <c r="N14" i="6"/>
  <c r="O14" i="6"/>
  <c r="P14" i="6"/>
  <c r="Q14" i="6"/>
  <c r="R14" i="6"/>
  <c r="S14" i="6"/>
  <c r="T14" i="6"/>
  <c r="U14" i="6"/>
  <c r="V14" i="6"/>
  <c r="W14" i="6"/>
  <c r="X14" i="6"/>
  <c r="Y14" i="6"/>
  <c r="Z14" i="6"/>
  <c r="AA14" i="6"/>
  <c r="AB14" i="6"/>
  <c r="AC14" i="6"/>
  <c r="AD14" i="6"/>
  <c r="AE14" i="6"/>
  <c r="AF14" i="6"/>
  <c r="AG14" i="6"/>
  <c r="AH14" i="6"/>
  <c r="AI14" i="6"/>
  <c r="AJ14" i="6"/>
  <c r="AK14" i="6"/>
  <c r="AL14" i="6"/>
  <c r="AM14" i="6"/>
  <c r="AN14" i="6"/>
  <c r="AO14" i="6"/>
  <c r="AP14" i="6"/>
  <c r="AQ14" i="6"/>
  <c r="AR14" i="6"/>
  <c r="AS14" i="6"/>
  <c r="AT14" i="6"/>
  <c r="AU14" i="6"/>
  <c r="AV14" i="6"/>
  <c r="AW14" i="6"/>
  <c r="AX14" i="6"/>
  <c r="AY14" i="6"/>
  <c r="AZ14" i="6"/>
  <c r="BA14" i="6"/>
  <c r="BB14" i="6"/>
  <c r="BC14" i="6"/>
  <c r="BD14" i="6"/>
  <c r="BE14" i="6"/>
  <c r="D15" i="6"/>
  <c r="E15" i="6"/>
  <c r="F15" i="6"/>
  <c r="G15" i="6"/>
  <c r="H15" i="6"/>
  <c r="I15" i="6"/>
  <c r="J15" i="6"/>
  <c r="K15" i="6"/>
  <c r="L15" i="6"/>
  <c r="M15" i="6"/>
  <c r="N15" i="6"/>
  <c r="O15" i="6"/>
  <c r="P15" i="6"/>
  <c r="Q15" i="6"/>
  <c r="R15" i="6"/>
  <c r="S15" i="6"/>
  <c r="T15" i="6"/>
  <c r="U15" i="6"/>
  <c r="V15" i="6"/>
  <c r="W15" i="6"/>
  <c r="X15" i="6"/>
  <c r="Y15" i="6"/>
  <c r="Z15" i="6"/>
  <c r="AA15" i="6"/>
  <c r="AB15" i="6"/>
  <c r="AC15" i="6"/>
  <c r="AD15" i="6"/>
  <c r="AE15" i="6"/>
  <c r="AF15" i="6"/>
  <c r="AG15" i="6"/>
  <c r="AH15" i="6"/>
  <c r="AI15" i="6"/>
  <c r="AJ15" i="6"/>
  <c r="AK15" i="6"/>
  <c r="AL15" i="6"/>
  <c r="AM15" i="6"/>
  <c r="AN15" i="6"/>
  <c r="AO15" i="6"/>
  <c r="AP15" i="6"/>
  <c r="AQ15" i="6"/>
  <c r="AR15" i="6"/>
  <c r="AS15" i="6"/>
  <c r="AT15" i="6"/>
  <c r="AU15" i="6"/>
  <c r="AV15" i="6"/>
  <c r="AW15" i="6"/>
  <c r="AX15" i="6"/>
  <c r="AY15" i="6"/>
  <c r="AZ15" i="6"/>
  <c r="BA15" i="6"/>
  <c r="BB15" i="6"/>
  <c r="BC15" i="6"/>
  <c r="BD15" i="6"/>
  <c r="BE15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B16" i="6"/>
  <c r="AC16" i="6"/>
  <c r="AD16" i="6"/>
  <c r="AE16" i="6"/>
  <c r="AF16" i="6"/>
  <c r="AG16" i="6"/>
  <c r="AH16" i="6"/>
  <c r="AI16" i="6"/>
  <c r="AJ16" i="6"/>
  <c r="AK16" i="6"/>
  <c r="AL16" i="6"/>
  <c r="AM16" i="6"/>
  <c r="AN16" i="6"/>
  <c r="AO16" i="6"/>
  <c r="AP16" i="6"/>
  <c r="AQ16" i="6"/>
  <c r="AR16" i="6"/>
  <c r="AS16" i="6"/>
  <c r="AT16" i="6"/>
  <c r="AU16" i="6"/>
  <c r="AV16" i="6"/>
  <c r="AW16" i="6"/>
  <c r="AX16" i="6"/>
  <c r="AY16" i="6"/>
  <c r="AZ16" i="6"/>
  <c r="BA16" i="6"/>
  <c r="BB16" i="6"/>
  <c r="BC16" i="6"/>
  <c r="BD16" i="6"/>
  <c r="BE16" i="6"/>
  <c r="D17" i="6"/>
  <c r="E17" i="6"/>
  <c r="F17" i="6"/>
  <c r="G17" i="6"/>
  <c r="H17" i="6"/>
  <c r="I17" i="6"/>
  <c r="J17" i="6"/>
  <c r="K17" i="6"/>
  <c r="L17" i="6"/>
  <c r="M17" i="6"/>
  <c r="N17" i="6"/>
  <c r="O17" i="6"/>
  <c r="P17" i="6"/>
  <c r="Q17" i="6"/>
  <c r="R17" i="6"/>
  <c r="S17" i="6"/>
  <c r="T17" i="6"/>
  <c r="U17" i="6"/>
  <c r="V17" i="6"/>
  <c r="W17" i="6"/>
  <c r="X17" i="6"/>
  <c r="Y17" i="6"/>
  <c r="Z17" i="6"/>
  <c r="AA17" i="6"/>
  <c r="AB17" i="6"/>
  <c r="AC17" i="6"/>
  <c r="AD17" i="6"/>
  <c r="AE17" i="6"/>
  <c r="AF17" i="6"/>
  <c r="AG17" i="6"/>
  <c r="AH17" i="6"/>
  <c r="AI17" i="6"/>
  <c r="AJ17" i="6"/>
  <c r="AK17" i="6"/>
  <c r="AL17" i="6"/>
  <c r="AM17" i="6"/>
  <c r="AN17" i="6"/>
  <c r="AO17" i="6"/>
  <c r="AP17" i="6"/>
  <c r="AQ17" i="6"/>
  <c r="AR17" i="6"/>
  <c r="AS17" i="6"/>
  <c r="AT17" i="6"/>
  <c r="AU17" i="6"/>
  <c r="AV17" i="6"/>
  <c r="AW17" i="6"/>
  <c r="AX17" i="6"/>
  <c r="AY17" i="6"/>
  <c r="AZ17" i="6"/>
  <c r="BA17" i="6"/>
  <c r="BB17" i="6"/>
  <c r="BC17" i="6"/>
  <c r="BD17" i="6"/>
  <c r="BE17" i="6"/>
  <c r="D18" i="6"/>
  <c r="E18" i="6"/>
  <c r="F18" i="6"/>
  <c r="G18" i="6"/>
  <c r="H18" i="6"/>
  <c r="I18" i="6"/>
  <c r="J18" i="6"/>
  <c r="K18" i="6"/>
  <c r="L18" i="6"/>
  <c r="M18" i="6"/>
  <c r="N18" i="6"/>
  <c r="O18" i="6"/>
  <c r="P18" i="6"/>
  <c r="Q18" i="6"/>
  <c r="R18" i="6"/>
  <c r="S18" i="6"/>
  <c r="T18" i="6"/>
  <c r="U18" i="6"/>
  <c r="V18" i="6"/>
  <c r="W18" i="6"/>
  <c r="X18" i="6"/>
  <c r="Y18" i="6"/>
  <c r="Z18" i="6"/>
  <c r="AA18" i="6"/>
  <c r="AB18" i="6"/>
  <c r="AC18" i="6"/>
  <c r="AD18" i="6"/>
  <c r="AE18" i="6"/>
  <c r="AF18" i="6"/>
  <c r="AG18" i="6"/>
  <c r="AH18" i="6"/>
  <c r="AI18" i="6"/>
  <c r="AJ18" i="6"/>
  <c r="AK18" i="6"/>
  <c r="AL18" i="6"/>
  <c r="AM18" i="6"/>
  <c r="AN18" i="6"/>
  <c r="AO18" i="6"/>
  <c r="AP18" i="6"/>
  <c r="AQ18" i="6"/>
  <c r="AR18" i="6"/>
  <c r="AS18" i="6"/>
  <c r="AT18" i="6"/>
  <c r="AU18" i="6"/>
  <c r="AV18" i="6"/>
  <c r="AW18" i="6"/>
  <c r="AX18" i="6"/>
  <c r="AY18" i="6"/>
  <c r="AZ18" i="6"/>
  <c r="BA18" i="6"/>
  <c r="BB18" i="6"/>
  <c r="BC18" i="6"/>
  <c r="BD18" i="6"/>
  <c r="BE18" i="6"/>
  <c r="D19" i="6"/>
  <c r="E19" i="6"/>
  <c r="F19" i="6"/>
  <c r="G19" i="6"/>
  <c r="H19" i="6"/>
  <c r="I19" i="6"/>
  <c r="J19" i="6"/>
  <c r="K19" i="6"/>
  <c r="L19" i="6"/>
  <c r="M19" i="6"/>
  <c r="N19" i="6"/>
  <c r="O19" i="6"/>
  <c r="P19" i="6"/>
  <c r="Q19" i="6"/>
  <c r="R19" i="6"/>
  <c r="S19" i="6"/>
  <c r="T19" i="6"/>
  <c r="U19" i="6"/>
  <c r="V19" i="6"/>
  <c r="W19" i="6"/>
  <c r="X19" i="6"/>
  <c r="Y19" i="6"/>
  <c r="Z19" i="6"/>
  <c r="AA19" i="6"/>
  <c r="AB19" i="6"/>
  <c r="AC19" i="6"/>
  <c r="AD19" i="6"/>
  <c r="AE19" i="6"/>
  <c r="AF19" i="6"/>
  <c r="AG19" i="6"/>
  <c r="AH19" i="6"/>
  <c r="AI19" i="6"/>
  <c r="AJ19" i="6"/>
  <c r="AK19" i="6"/>
  <c r="AL19" i="6"/>
  <c r="AM19" i="6"/>
  <c r="AN19" i="6"/>
  <c r="AO19" i="6"/>
  <c r="AP19" i="6"/>
  <c r="AQ19" i="6"/>
  <c r="AR19" i="6"/>
  <c r="AS19" i="6"/>
  <c r="AT19" i="6"/>
  <c r="AU19" i="6"/>
  <c r="AV19" i="6"/>
  <c r="AW19" i="6"/>
  <c r="AX19" i="6"/>
  <c r="AY19" i="6"/>
  <c r="AZ19" i="6"/>
  <c r="BA19" i="6"/>
  <c r="BB19" i="6"/>
  <c r="BC19" i="6"/>
  <c r="BD19" i="6"/>
  <c r="BE19" i="6"/>
  <c r="D20" i="6"/>
  <c r="E20" i="6"/>
  <c r="F20" i="6"/>
  <c r="G20" i="6"/>
  <c r="H20" i="6"/>
  <c r="I20" i="6"/>
  <c r="J20" i="6"/>
  <c r="K20" i="6"/>
  <c r="L20" i="6"/>
  <c r="M20" i="6"/>
  <c r="N20" i="6"/>
  <c r="O20" i="6"/>
  <c r="P20" i="6"/>
  <c r="Q20" i="6"/>
  <c r="R20" i="6"/>
  <c r="S20" i="6"/>
  <c r="T20" i="6"/>
  <c r="U20" i="6"/>
  <c r="V20" i="6"/>
  <c r="W20" i="6"/>
  <c r="X20" i="6"/>
  <c r="Y20" i="6"/>
  <c r="Z20" i="6"/>
  <c r="AA20" i="6"/>
  <c r="AB20" i="6"/>
  <c r="AC20" i="6"/>
  <c r="AD20" i="6"/>
  <c r="AE20" i="6"/>
  <c r="AF20" i="6"/>
  <c r="AG20" i="6"/>
  <c r="AH20" i="6"/>
  <c r="AI20" i="6"/>
  <c r="AJ20" i="6"/>
  <c r="AK20" i="6"/>
  <c r="AL20" i="6"/>
  <c r="AM20" i="6"/>
  <c r="AN20" i="6"/>
  <c r="AO20" i="6"/>
  <c r="AP20" i="6"/>
  <c r="AQ20" i="6"/>
  <c r="AR20" i="6"/>
  <c r="AS20" i="6"/>
  <c r="AT20" i="6"/>
  <c r="AU20" i="6"/>
  <c r="AV20" i="6"/>
  <c r="AW20" i="6"/>
  <c r="AX20" i="6"/>
  <c r="AY20" i="6"/>
  <c r="AZ20" i="6"/>
  <c r="BA20" i="6"/>
  <c r="BB20" i="6"/>
  <c r="BC20" i="6"/>
  <c r="BD20" i="6"/>
  <c r="BE20" i="6"/>
  <c r="D21" i="6"/>
  <c r="E21" i="6"/>
  <c r="F21" i="6"/>
  <c r="G21" i="6"/>
  <c r="H21" i="6"/>
  <c r="I21" i="6"/>
  <c r="J21" i="6"/>
  <c r="K21" i="6"/>
  <c r="L21" i="6"/>
  <c r="M21" i="6"/>
  <c r="N21" i="6"/>
  <c r="O21" i="6"/>
  <c r="P21" i="6"/>
  <c r="Q21" i="6"/>
  <c r="R21" i="6"/>
  <c r="S21" i="6"/>
  <c r="T21" i="6"/>
  <c r="U21" i="6"/>
  <c r="V21" i="6"/>
  <c r="W21" i="6"/>
  <c r="X21" i="6"/>
  <c r="Y21" i="6"/>
  <c r="Z21" i="6"/>
  <c r="AA21" i="6"/>
  <c r="AB21" i="6"/>
  <c r="AC21" i="6"/>
  <c r="AD21" i="6"/>
  <c r="AE21" i="6"/>
  <c r="AF21" i="6"/>
  <c r="AG21" i="6"/>
  <c r="AH21" i="6"/>
  <c r="AI21" i="6"/>
  <c r="AJ21" i="6"/>
  <c r="AK21" i="6"/>
  <c r="AL21" i="6"/>
  <c r="AM21" i="6"/>
  <c r="AN21" i="6"/>
  <c r="AO21" i="6"/>
  <c r="AP21" i="6"/>
  <c r="AQ21" i="6"/>
  <c r="AR21" i="6"/>
  <c r="AS21" i="6"/>
  <c r="AT21" i="6"/>
  <c r="AU21" i="6"/>
  <c r="AV21" i="6"/>
  <c r="AW21" i="6"/>
  <c r="AX21" i="6"/>
  <c r="AY21" i="6"/>
  <c r="AZ21" i="6"/>
  <c r="BA21" i="6"/>
  <c r="BB21" i="6"/>
  <c r="BC21" i="6"/>
  <c r="BD21" i="6"/>
  <c r="BE21" i="6"/>
  <c r="D22" i="6"/>
  <c r="E22" i="6"/>
  <c r="F22" i="6"/>
  <c r="G22" i="6"/>
  <c r="H22" i="6"/>
  <c r="I22" i="6"/>
  <c r="J22" i="6"/>
  <c r="K22" i="6"/>
  <c r="L22" i="6"/>
  <c r="M22" i="6"/>
  <c r="N22" i="6"/>
  <c r="O22" i="6"/>
  <c r="P22" i="6"/>
  <c r="Q22" i="6"/>
  <c r="R22" i="6"/>
  <c r="S22" i="6"/>
  <c r="T22" i="6"/>
  <c r="U22" i="6"/>
  <c r="V22" i="6"/>
  <c r="W22" i="6"/>
  <c r="X22" i="6"/>
  <c r="Y22" i="6"/>
  <c r="Z22" i="6"/>
  <c r="AA22" i="6"/>
  <c r="AB22" i="6"/>
  <c r="AC22" i="6"/>
  <c r="AD22" i="6"/>
  <c r="AE22" i="6"/>
  <c r="AF22" i="6"/>
  <c r="AG22" i="6"/>
  <c r="AH22" i="6"/>
  <c r="AI22" i="6"/>
  <c r="AJ22" i="6"/>
  <c r="AK22" i="6"/>
  <c r="AL22" i="6"/>
  <c r="AM22" i="6"/>
  <c r="AN22" i="6"/>
  <c r="AO22" i="6"/>
  <c r="AP22" i="6"/>
  <c r="AQ22" i="6"/>
  <c r="AR22" i="6"/>
  <c r="AS22" i="6"/>
  <c r="AT22" i="6"/>
  <c r="AU22" i="6"/>
  <c r="AV22" i="6"/>
  <c r="AW22" i="6"/>
  <c r="AX22" i="6"/>
  <c r="AY22" i="6"/>
  <c r="AZ22" i="6"/>
  <c r="BA22" i="6"/>
  <c r="BB22" i="6"/>
  <c r="BC22" i="6"/>
  <c r="BD22" i="6"/>
  <c r="BE22" i="6"/>
  <c r="D23" i="6"/>
  <c r="E23" i="6"/>
  <c r="F23" i="6"/>
  <c r="G23" i="6"/>
  <c r="H23" i="6"/>
  <c r="I23" i="6"/>
  <c r="J23" i="6"/>
  <c r="K23" i="6"/>
  <c r="L23" i="6"/>
  <c r="M23" i="6"/>
  <c r="N23" i="6"/>
  <c r="O23" i="6"/>
  <c r="P23" i="6"/>
  <c r="Q23" i="6"/>
  <c r="R23" i="6"/>
  <c r="S23" i="6"/>
  <c r="T23" i="6"/>
  <c r="U23" i="6"/>
  <c r="V23" i="6"/>
  <c r="W23" i="6"/>
  <c r="X23" i="6"/>
  <c r="Y23" i="6"/>
  <c r="Z23" i="6"/>
  <c r="AA23" i="6"/>
  <c r="AB23" i="6"/>
  <c r="AC23" i="6"/>
  <c r="AD23" i="6"/>
  <c r="AE23" i="6"/>
  <c r="AF23" i="6"/>
  <c r="AG23" i="6"/>
  <c r="AH23" i="6"/>
  <c r="AI23" i="6"/>
  <c r="AJ23" i="6"/>
  <c r="AK23" i="6"/>
  <c r="AL23" i="6"/>
  <c r="AM23" i="6"/>
  <c r="AN23" i="6"/>
  <c r="AO23" i="6"/>
  <c r="AP23" i="6"/>
  <c r="AQ23" i="6"/>
  <c r="AR23" i="6"/>
  <c r="AS23" i="6"/>
  <c r="AT23" i="6"/>
  <c r="AU23" i="6"/>
  <c r="AV23" i="6"/>
  <c r="AW23" i="6"/>
  <c r="AX23" i="6"/>
  <c r="AY23" i="6"/>
  <c r="AZ23" i="6"/>
  <c r="BA23" i="6"/>
  <c r="BB23" i="6"/>
  <c r="BC23" i="6"/>
  <c r="BD23" i="6"/>
  <c r="BE23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B24" i="6"/>
  <c r="AC24" i="6"/>
  <c r="AD24" i="6"/>
  <c r="AE24" i="6"/>
  <c r="AF24" i="6"/>
  <c r="AG24" i="6"/>
  <c r="AH24" i="6"/>
  <c r="AI24" i="6"/>
  <c r="AJ24" i="6"/>
  <c r="AK24" i="6"/>
  <c r="AL24" i="6"/>
  <c r="AM24" i="6"/>
  <c r="AN24" i="6"/>
  <c r="AO24" i="6"/>
  <c r="AP24" i="6"/>
  <c r="AQ24" i="6"/>
  <c r="AR24" i="6"/>
  <c r="AS24" i="6"/>
  <c r="AT24" i="6"/>
  <c r="AU24" i="6"/>
  <c r="AV24" i="6"/>
  <c r="AW24" i="6"/>
  <c r="AX24" i="6"/>
  <c r="AY24" i="6"/>
  <c r="AZ24" i="6"/>
  <c r="BA24" i="6"/>
  <c r="BB24" i="6"/>
  <c r="BC24" i="6"/>
  <c r="BD24" i="6"/>
  <c r="BE24" i="6"/>
  <c r="D25" i="6"/>
  <c r="E25" i="6"/>
  <c r="F25" i="6"/>
  <c r="G25" i="6"/>
  <c r="H25" i="6"/>
  <c r="I25" i="6"/>
  <c r="J25" i="6"/>
  <c r="K25" i="6"/>
  <c r="L25" i="6"/>
  <c r="M25" i="6"/>
  <c r="N25" i="6"/>
  <c r="O25" i="6"/>
  <c r="P25" i="6"/>
  <c r="Q25" i="6"/>
  <c r="R25" i="6"/>
  <c r="S25" i="6"/>
  <c r="T25" i="6"/>
  <c r="U25" i="6"/>
  <c r="V25" i="6"/>
  <c r="W25" i="6"/>
  <c r="X25" i="6"/>
  <c r="Y25" i="6"/>
  <c r="Z25" i="6"/>
  <c r="AA25" i="6"/>
  <c r="AB25" i="6"/>
  <c r="AC25" i="6"/>
  <c r="AD25" i="6"/>
  <c r="AE25" i="6"/>
  <c r="AF25" i="6"/>
  <c r="AG25" i="6"/>
  <c r="AH25" i="6"/>
  <c r="AI25" i="6"/>
  <c r="AJ25" i="6"/>
  <c r="AK25" i="6"/>
  <c r="AL25" i="6"/>
  <c r="AM25" i="6"/>
  <c r="AN25" i="6"/>
  <c r="AO25" i="6"/>
  <c r="AP25" i="6"/>
  <c r="AQ25" i="6"/>
  <c r="AR25" i="6"/>
  <c r="AS25" i="6"/>
  <c r="AT25" i="6"/>
  <c r="AU25" i="6"/>
  <c r="AV25" i="6"/>
  <c r="AW25" i="6"/>
  <c r="AX25" i="6"/>
  <c r="AY25" i="6"/>
  <c r="AZ25" i="6"/>
  <c r="BA25" i="6"/>
  <c r="BB25" i="6"/>
  <c r="BC25" i="6"/>
  <c r="BD25" i="6"/>
  <c r="BE25" i="6"/>
  <c r="D26" i="6"/>
  <c r="E26" i="6"/>
  <c r="F26" i="6"/>
  <c r="G26" i="6"/>
  <c r="H26" i="6"/>
  <c r="I26" i="6"/>
  <c r="J26" i="6"/>
  <c r="K26" i="6"/>
  <c r="L26" i="6"/>
  <c r="M26" i="6"/>
  <c r="N26" i="6"/>
  <c r="O26" i="6"/>
  <c r="P26" i="6"/>
  <c r="Q26" i="6"/>
  <c r="R26" i="6"/>
  <c r="S26" i="6"/>
  <c r="T26" i="6"/>
  <c r="U26" i="6"/>
  <c r="V26" i="6"/>
  <c r="W26" i="6"/>
  <c r="X26" i="6"/>
  <c r="Y26" i="6"/>
  <c r="Z26" i="6"/>
  <c r="AA26" i="6"/>
  <c r="AB26" i="6"/>
  <c r="AC26" i="6"/>
  <c r="AD26" i="6"/>
  <c r="AE26" i="6"/>
  <c r="AF26" i="6"/>
  <c r="AG26" i="6"/>
  <c r="AH26" i="6"/>
  <c r="AI26" i="6"/>
  <c r="AJ26" i="6"/>
  <c r="AK26" i="6"/>
  <c r="AL26" i="6"/>
  <c r="AM26" i="6"/>
  <c r="AN26" i="6"/>
  <c r="AO26" i="6"/>
  <c r="AP26" i="6"/>
  <c r="AQ26" i="6"/>
  <c r="AR26" i="6"/>
  <c r="AS26" i="6"/>
  <c r="AT26" i="6"/>
  <c r="AU26" i="6"/>
  <c r="AV26" i="6"/>
  <c r="AW26" i="6"/>
  <c r="AX26" i="6"/>
  <c r="AY26" i="6"/>
  <c r="AZ26" i="6"/>
  <c r="BA26" i="6"/>
  <c r="BB26" i="6"/>
  <c r="BC26" i="6"/>
  <c r="BD26" i="6"/>
  <c r="BE26" i="6"/>
  <c r="D27" i="6"/>
  <c r="E27" i="6"/>
  <c r="F27" i="6"/>
  <c r="G27" i="6"/>
  <c r="H27" i="6"/>
  <c r="I27" i="6"/>
  <c r="J27" i="6"/>
  <c r="K27" i="6"/>
  <c r="L27" i="6"/>
  <c r="M27" i="6"/>
  <c r="N27" i="6"/>
  <c r="O27" i="6"/>
  <c r="P27" i="6"/>
  <c r="Q27" i="6"/>
  <c r="R27" i="6"/>
  <c r="S27" i="6"/>
  <c r="T27" i="6"/>
  <c r="U27" i="6"/>
  <c r="V27" i="6"/>
  <c r="W27" i="6"/>
  <c r="X27" i="6"/>
  <c r="Y27" i="6"/>
  <c r="Z27" i="6"/>
  <c r="AA27" i="6"/>
  <c r="AB27" i="6"/>
  <c r="AC27" i="6"/>
  <c r="AD27" i="6"/>
  <c r="AE27" i="6"/>
  <c r="AF27" i="6"/>
  <c r="AG27" i="6"/>
  <c r="AH27" i="6"/>
  <c r="AI27" i="6"/>
  <c r="AJ27" i="6"/>
  <c r="AK27" i="6"/>
  <c r="AL27" i="6"/>
  <c r="AM27" i="6"/>
  <c r="AN27" i="6"/>
  <c r="AO27" i="6"/>
  <c r="AP27" i="6"/>
  <c r="AQ27" i="6"/>
  <c r="AR27" i="6"/>
  <c r="AS27" i="6"/>
  <c r="AT27" i="6"/>
  <c r="AU27" i="6"/>
  <c r="AV27" i="6"/>
  <c r="AW27" i="6"/>
  <c r="AX27" i="6"/>
  <c r="AY27" i="6"/>
  <c r="AZ27" i="6"/>
  <c r="BA27" i="6"/>
  <c r="BB27" i="6"/>
  <c r="BC27" i="6"/>
  <c r="BD27" i="6"/>
  <c r="BE27" i="6"/>
  <c r="D28" i="6"/>
  <c r="E28" i="6"/>
  <c r="F28" i="6"/>
  <c r="G28" i="6"/>
  <c r="H28" i="6"/>
  <c r="I28" i="6"/>
  <c r="J28" i="6"/>
  <c r="K28" i="6"/>
  <c r="L28" i="6"/>
  <c r="M28" i="6"/>
  <c r="N28" i="6"/>
  <c r="O28" i="6"/>
  <c r="P28" i="6"/>
  <c r="Q28" i="6"/>
  <c r="R28" i="6"/>
  <c r="S28" i="6"/>
  <c r="T28" i="6"/>
  <c r="U28" i="6"/>
  <c r="V28" i="6"/>
  <c r="W28" i="6"/>
  <c r="X28" i="6"/>
  <c r="Y28" i="6"/>
  <c r="Z28" i="6"/>
  <c r="AA28" i="6"/>
  <c r="AB28" i="6"/>
  <c r="AC28" i="6"/>
  <c r="AD28" i="6"/>
  <c r="AE28" i="6"/>
  <c r="AF28" i="6"/>
  <c r="AG28" i="6"/>
  <c r="AH28" i="6"/>
  <c r="AI28" i="6"/>
  <c r="AJ28" i="6"/>
  <c r="AK28" i="6"/>
  <c r="AL28" i="6"/>
  <c r="AM28" i="6"/>
  <c r="AN28" i="6"/>
  <c r="AO28" i="6"/>
  <c r="AP28" i="6"/>
  <c r="AQ28" i="6"/>
  <c r="AR28" i="6"/>
  <c r="AS28" i="6"/>
  <c r="AT28" i="6"/>
  <c r="AU28" i="6"/>
  <c r="AV28" i="6"/>
  <c r="AW28" i="6"/>
  <c r="AX28" i="6"/>
  <c r="AY28" i="6"/>
  <c r="AZ28" i="6"/>
  <c r="BA28" i="6"/>
  <c r="BB28" i="6"/>
  <c r="BC28" i="6"/>
  <c r="BD28" i="6"/>
  <c r="BE28" i="6"/>
  <c r="D29" i="6"/>
  <c r="E29" i="6"/>
  <c r="F29" i="6"/>
  <c r="G29" i="6"/>
  <c r="H29" i="6"/>
  <c r="I29" i="6"/>
  <c r="J29" i="6"/>
  <c r="K29" i="6"/>
  <c r="L29" i="6"/>
  <c r="M29" i="6"/>
  <c r="N29" i="6"/>
  <c r="O29" i="6"/>
  <c r="P29" i="6"/>
  <c r="Q29" i="6"/>
  <c r="R29" i="6"/>
  <c r="S29" i="6"/>
  <c r="T29" i="6"/>
  <c r="U29" i="6"/>
  <c r="V29" i="6"/>
  <c r="W29" i="6"/>
  <c r="X29" i="6"/>
  <c r="Y29" i="6"/>
  <c r="Z29" i="6"/>
  <c r="AA29" i="6"/>
  <c r="AB29" i="6"/>
  <c r="AC29" i="6"/>
  <c r="AD29" i="6"/>
  <c r="AE29" i="6"/>
  <c r="AF29" i="6"/>
  <c r="AG29" i="6"/>
  <c r="AH29" i="6"/>
  <c r="AI29" i="6"/>
  <c r="AJ29" i="6"/>
  <c r="AK29" i="6"/>
  <c r="AL29" i="6"/>
  <c r="AM29" i="6"/>
  <c r="AN29" i="6"/>
  <c r="AO29" i="6"/>
  <c r="AP29" i="6"/>
  <c r="AQ29" i="6"/>
  <c r="AR29" i="6"/>
  <c r="AS29" i="6"/>
  <c r="AT29" i="6"/>
  <c r="AU29" i="6"/>
  <c r="AV29" i="6"/>
  <c r="AW29" i="6"/>
  <c r="AX29" i="6"/>
  <c r="AY29" i="6"/>
  <c r="AZ29" i="6"/>
  <c r="BA29" i="6"/>
  <c r="BB29" i="6"/>
  <c r="BC29" i="6"/>
  <c r="BD29" i="6"/>
  <c r="BE29" i="6"/>
  <c r="D30" i="6"/>
  <c r="E30" i="6"/>
  <c r="F30" i="6"/>
  <c r="G30" i="6"/>
  <c r="H30" i="6"/>
  <c r="I30" i="6"/>
  <c r="J30" i="6"/>
  <c r="K30" i="6"/>
  <c r="L30" i="6"/>
  <c r="M30" i="6"/>
  <c r="N30" i="6"/>
  <c r="O30" i="6"/>
  <c r="P30" i="6"/>
  <c r="Q30" i="6"/>
  <c r="R30" i="6"/>
  <c r="S30" i="6"/>
  <c r="T30" i="6"/>
  <c r="U30" i="6"/>
  <c r="V30" i="6"/>
  <c r="W30" i="6"/>
  <c r="X30" i="6"/>
  <c r="Y30" i="6"/>
  <c r="Z30" i="6"/>
  <c r="AA30" i="6"/>
  <c r="AB30" i="6"/>
  <c r="AC30" i="6"/>
  <c r="AD30" i="6"/>
  <c r="AE30" i="6"/>
  <c r="AF30" i="6"/>
  <c r="AG30" i="6"/>
  <c r="AH30" i="6"/>
  <c r="AI30" i="6"/>
  <c r="AJ30" i="6"/>
  <c r="AK30" i="6"/>
  <c r="AL30" i="6"/>
  <c r="AM30" i="6"/>
  <c r="AN30" i="6"/>
  <c r="AO30" i="6"/>
  <c r="AP30" i="6"/>
  <c r="AQ30" i="6"/>
  <c r="AR30" i="6"/>
  <c r="AS30" i="6"/>
  <c r="AT30" i="6"/>
  <c r="AU30" i="6"/>
  <c r="AV30" i="6"/>
  <c r="AW30" i="6"/>
  <c r="AX30" i="6"/>
  <c r="AY30" i="6"/>
  <c r="AZ30" i="6"/>
  <c r="BA30" i="6"/>
  <c r="BB30" i="6"/>
  <c r="BC30" i="6"/>
  <c r="BD30" i="6"/>
  <c r="BE30" i="6"/>
  <c r="D31" i="6"/>
  <c r="E31" i="6"/>
  <c r="F31" i="6"/>
  <c r="G31" i="6"/>
  <c r="H31" i="6"/>
  <c r="I31" i="6"/>
  <c r="J31" i="6"/>
  <c r="K31" i="6"/>
  <c r="L31" i="6"/>
  <c r="M31" i="6"/>
  <c r="N31" i="6"/>
  <c r="O31" i="6"/>
  <c r="P31" i="6"/>
  <c r="Q31" i="6"/>
  <c r="R31" i="6"/>
  <c r="S31" i="6"/>
  <c r="T31" i="6"/>
  <c r="U31" i="6"/>
  <c r="V31" i="6"/>
  <c r="W31" i="6"/>
  <c r="X31" i="6"/>
  <c r="Y31" i="6"/>
  <c r="Z31" i="6"/>
  <c r="AA31" i="6"/>
  <c r="AB31" i="6"/>
  <c r="AC31" i="6"/>
  <c r="AD31" i="6"/>
  <c r="AE31" i="6"/>
  <c r="AF31" i="6"/>
  <c r="AG31" i="6"/>
  <c r="AH31" i="6"/>
  <c r="AI31" i="6"/>
  <c r="AJ31" i="6"/>
  <c r="AK31" i="6"/>
  <c r="AL31" i="6"/>
  <c r="AM31" i="6"/>
  <c r="AN31" i="6"/>
  <c r="AO31" i="6"/>
  <c r="AP31" i="6"/>
  <c r="AQ31" i="6"/>
  <c r="AR31" i="6"/>
  <c r="AS31" i="6"/>
  <c r="AT31" i="6"/>
  <c r="AU31" i="6"/>
  <c r="AV31" i="6"/>
  <c r="AW31" i="6"/>
  <c r="AX31" i="6"/>
  <c r="AY31" i="6"/>
  <c r="AZ31" i="6"/>
  <c r="BA31" i="6"/>
  <c r="BB31" i="6"/>
  <c r="BC31" i="6"/>
  <c r="BD31" i="6"/>
  <c r="BE31" i="6"/>
  <c r="D32" i="6"/>
  <c r="E32" i="6"/>
  <c r="F32" i="6"/>
  <c r="G32" i="6"/>
  <c r="H32" i="6"/>
  <c r="I32" i="6"/>
  <c r="J32" i="6"/>
  <c r="K32" i="6"/>
  <c r="L32" i="6"/>
  <c r="M32" i="6"/>
  <c r="N32" i="6"/>
  <c r="O32" i="6"/>
  <c r="P32" i="6"/>
  <c r="Q32" i="6"/>
  <c r="R32" i="6"/>
  <c r="S32" i="6"/>
  <c r="T32" i="6"/>
  <c r="U32" i="6"/>
  <c r="V32" i="6"/>
  <c r="W32" i="6"/>
  <c r="X32" i="6"/>
  <c r="Y32" i="6"/>
  <c r="Z32" i="6"/>
  <c r="AA32" i="6"/>
  <c r="AB32" i="6"/>
  <c r="AC32" i="6"/>
  <c r="AD32" i="6"/>
  <c r="AE32" i="6"/>
  <c r="AF32" i="6"/>
  <c r="AG32" i="6"/>
  <c r="AH32" i="6"/>
  <c r="AI32" i="6"/>
  <c r="AJ32" i="6"/>
  <c r="AK32" i="6"/>
  <c r="AL32" i="6"/>
  <c r="AM32" i="6"/>
  <c r="AN32" i="6"/>
  <c r="AO32" i="6"/>
  <c r="AP32" i="6"/>
  <c r="AQ32" i="6"/>
  <c r="AR32" i="6"/>
  <c r="AS32" i="6"/>
  <c r="AT32" i="6"/>
  <c r="AU32" i="6"/>
  <c r="AV32" i="6"/>
  <c r="AW32" i="6"/>
  <c r="AX32" i="6"/>
  <c r="AY32" i="6"/>
  <c r="AZ32" i="6"/>
  <c r="BA32" i="6"/>
  <c r="BB32" i="6"/>
  <c r="BC32" i="6"/>
  <c r="BD32" i="6"/>
  <c r="BE32" i="6"/>
  <c r="D33" i="6"/>
  <c r="E33" i="6"/>
  <c r="F33" i="6"/>
  <c r="G33" i="6"/>
  <c r="H33" i="6"/>
  <c r="I33" i="6"/>
  <c r="J33" i="6"/>
  <c r="K33" i="6"/>
  <c r="L33" i="6"/>
  <c r="M33" i="6"/>
  <c r="N33" i="6"/>
  <c r="O33" i="6"/>
  <c r="P33" i="6"/>
  <c r="Q33" i="6"/>
  <c r="R33" i="6"/>
  <c r="S33" i="6"/>
  <c r="T33" i="6"/>
  <c r="U33" i="6"/>
  <c r="V33" i="6"/>
  <c r="W33" i="6"/>
  <c r="X33" i="6"/>
  <c r="Y33" i="6"/>
  <c r="Z33" i="6"/>
  <c r="AA33" i="6"/>
  <c r="AB33" i="6"/>
  <c r="AC33" i="6"/>
  <c r="AD33" i="6"/>
  <c r="AE33" i="6"/>
  <c r="AF33" i="6"/>
  <c r="AG33" i="6"/>
  <c r="AH33" i="6"/>
  <c r="AI33" i="6"/>
  <c r="AJ33" i="6"/>
  <c r="AK33" i="6"/>
  <c r="AL33" i="6"/>
  <c r="AM33" i="6"/>
  <c r="AN33" i="6"/>
  <c r="AO33" i="6"/>
  <c r="AP33" i="6"/>
  <c r="AQ33" i="6"/>
  <c r="AR33" i="6"/>
  <c r="AS33" i="6"/>
  <c r="AT33" i="6"/>
  <c r="AU33" i="6"/>
  <c r="AV33" i="6"/>
  <c r="AW33" i="6"/>
  <c r="AX33" i="6"/>
  <c r="AY33" i="6"/>
  <c r="AZ33" i="6"/>
  <c r="BA33" i="6"/>
  <c r="BB33" i="6"/>
  <c r="BC33" i="6"/>
  <c r="BD33" i="6"/>
  <c r="BE33" i="6"/>
  <c r="D34" i="6"/>
  <c r="E34" i="6"/>
  <c r="F34" i="6"/>
  <c r="G34" i="6"/>
  <c r="H34" i="6"/>
  <c r="I34" i="6"/>
  <c r="J34" i="6"/>
  <c r="K34" i="6"/>
  <c r="L34" i="6"/>
  <c r="M34" i="6"/>
  <c r="N34" i="6"/>
  <c r="O34" i="6"/>
  <c r="P34" i="6"/>
  <c r="Q34" i="6"/>
  <c r="R34" i="6"/>
  <c r="S34" i="6"/>
  <c r="T34" i="6"/>
  <c r="U34" i="6"/>
  <c r="V34" i="6"/>
  <c r="W34" i="6"/>
  <c r="X34" i="6"/>
  <c r="Y34" i="6"/>
  <c r="Z34" i="6"/>
  <c r="AA34" i="6"/>
  <c r="AB34" i="6"/>
  <c r="AC34" i="6"/>
  <c r="AD34" i="6"/>
  <c r="AE34" i="6"/>
  <c r="AF34" i="6"/>
  <c r="AG34" i="6"/>
  <c r="AH34" i="6"/>
  <c r="AI34" i="6"/>
  <c r="AJ34" i="6"/>
  <c r="AK34" i="6"/>
  <c r="AL34" i="6"/>
  <c r="AM34" i="6"/>
  <c r="AN34" i="6"/>
  <c r="AO34" i="6"/>
  <c r="AP34" i="6"/>
  <c r="AQ34" i="6"/>
  <c r="AR34" i="6"/>
  <c r="AS34" i="6"/>
  <c r="AT34" i="6"/>
  <c r="AU34" i="6"/>
  <c r="AV34" i="6"/>
  <c r="AW34" i="6"/>
  <c r="AX34" i="6"/>
  <c r="AY34" i="6"/>
  <c r="AZ34" i="6"/>
  <c r="BA34" i="6"/>
  <c r="BB34" i="6"/>
  <c r="BC34" i="6"/>
  <c r="BD34" i="6"/>
  <c r="BE34" i="6"/>
  <c r="D35" i="6"/>
  <c r="E35" i="6"/>
  <c r="F35" i="6"/>
  <c r="G35" i="6"/>
  <c r="H35" i="6"/>
  <c r="I35" i="6"/>
  <c r="J35" i="6"/>
  <c r="K35" i="6"/>
  <c r="L35" i="6"/>
  <c r="M35" i="6"/>
  <c r="N35" i="6"/>
  <c r="O35" i="6"/>
  <c r="P35" i="6"/>
  <c r="Q35" i="6"/>
  <c r="R35" i="6"/>
  <c r="S35" i="6"/>
  <c r="T35" i="6"/>
  <c r="U35" i="6"/>
  <c r="V35" i="6"/>
  <c r="W35" i="6"/>
  <c r="X35" i="6"/>
  <c r="Y35" i="6"/>
  <c r="Z35" i="6"/>
  <c r="AA35" i="6"/>
  <c r="AB35" i="6"/>
  <c r="AC35" i="6"/>
  <c r="AD35" i="6"/>
  <c r="AE35" i="6"/>
  <c r="AF35" i="6"/>
  <c r="AG35" i="6"/>
  <c r="AH35" i="6"/>
  <c r="AI35" i="6"/>
  <c r="AJ35" i="6"/>
  <c r="AK35" i="6"/>
  <c r="AL35" i="6"/>
  <c r="AM35" i="6"/>
  <c r="AN35" i="6"/>
  <c r="AO35" i="6"/>
  <c r="AP35" i="6"/>
  <c r="AQ35" i="6"/>
  <c r="AR35" i="6"/>
  <c r="AS35" i="6"/>
  <c r="AT35" i="6"/>
  <c r="AU35" i="6"/>
  <c r="AV35" i="6"/>
  <c r="AW35" i="6"/>
  <c r="AX35" i="6"/>
  <c r="AY35" i="6"/>
  <c r="AZ35" i="6"/>
  <c r="BA35" i="6"/>
  <c r="BB35" i="6"/>
  <c r="BC35" i="6"/>
  <c r="BD35" i="6"/>
  <c r="BE35" i="6"/>
  <c r="D36" i="6"/>
  <c r="E36" i="6"/>
  <c r="F36" i="6"/>
  <c r="G36" i="6"/>
  <c r="H36" i="6"/>
  <c r="I36" i="6"/>
  <c r="J36" i="6"/>
  <c r="K36" i="6"/>
  <c r="L36" i="6"/>
  <c r="M36" i="6"/>
  <c r="N36" i="6"/>
  <c r="O36" i="6"/>
  <c r="P36" i="6"/>
  <c r="Q36" i="6"/>
  <c r="R36" i="6"/>
  <c r="S36" i="6"/>
  <c r="T36" i="6"/>
  <c r="U36" i="6"/>
  <c r="V36" i="6"/>
  <c r="W36" i="6"/>
  <c r="X36" i="6"/>
  <c r="Y36" i="6"/>
  <c r="Z36" i="6"/>
  <c r="AA36" i="6"/>
  <c r="AB36" i="6"/>
  <c r="AC36" i="6"/>
  <c r="AD36" i="6"/>
  <c r="AE36" i="6"/>
  <c r="AF36" i="6"/>
  <c r="AG36" i="6"/>
  <c r="AH36" i="6"/>
  <c r="AI36" i="6"/>
  <c r="AJ36" i="6"/>
  <c r="AK36" i="6"/>
  <c r="AL36" i="6"/>
  <c r="AM36" i="6"/>
  <c r="AN36" i="6"/>
  <c r="AO36" i="6"/>
  <c r="AP36" i="6"/>
  <c r="AQ36" i="6"/>
  <c r="AR36" i="6"/>
  <c r="AS36" i="6"/>
  <c r="AT36" i="6"/>
  <c r="AU36" i="6"/>
  <c r="AV36" i="6"/>
  <c r="AW36" i="6"/>
  <c r="AX36" i="6"/>
  <c r="AY36" i="6"/>
  <c r="AZ36" i="6"/>
  <c r="BA36" i="6"/>
  <c r="BB36" i="6"/>
  <c r="BC36" i="6"/>
  <c r="BD36" i="6"/>
  <c r="BE36" i="6"/>
  <c r="D37" i="6"/>
  <c r="E37" i="6"/>
  <c r="F37" i="6"/>
  <c r="G37" i="6"/>
  <c r="H37" i="6"/>
  <c r="I37" i="6"/>
  <c r="J37" i="6"/>
  <c r="K37" i="6"/>
  <c r="L37" i="6"/>
  <c r="M37" i="6"/>
  <c r="N37" i="6"/>
  <c r="O37" i="6"/>
  <c r="P37" i="6"/>
  <c r="Q37" i="6"/>
  <c r="R37" i="6"/>
  <c r="S37" i="6"/>
  <c r="T37" i="6"/>
  <c r="U37" i="6"/>
  <c r="V37" i="6"/>
  <c r="W37" i="6"/>
  <c r="X37" i="6"/>
  <c r="Y37" i="6"/>
  <c r="Z37" i="6"/>
  <c r="AA37" i="6"/>
  <c r="AB37" i="6"/>
  <c r="AC37" i="6"/>
  <c r="AD37" i="6"/>
  <c r="AE37" i="6"/>
  <c r="AF37" i="6"/>
  <c r="AG37" i="6"/>
  <c r="AH37" i="6"/>
  <c r="AI37" i="6"/>
  <c r="AJ37" i="6"/>
  <c r="AK37" i="6"/>
  <c r="AL37" i="6"/>
  <c r="AM37" i="6"/>
  <c r="AN37" i="6"/>
  <c r="AO37" i="6"/>
  <c r="AP37" i="6"/>
  <c r="AQ37" i="6"/>
  <c r="AR37" i="6"/>
  <c r="AS37" i="6"/>
  <c r="AT37" i="6"/>
  <c r="AU37" i="6"/>
  <c r="AV37" i="6"/>
  <c r="AW37" i="6"/>
  <c r="AX37" i="6"/>
  <c r="AY37" i="6"/>
  <c r="AZ37" i="6"/>
  <c r="BA37" i="6"/>
  <c r="BB37" i="6"/>
  <c r="BC37" i="6"/>
  <c r="BD37" i="6"/>
  <c r="BE37" i="6"/>
  <c r="D38" i="6"/>
  <c r="E38" i="6"/>
  <c r="F38" i="6"/>
  <c r="G38" i="6"/>
  <c r="H38" i="6"/>
  <c r="I38" i="6"/>
  <c r="J38" i="6"/>
  <c r="K38" i="6"/>
  <c r="L38" i="6"/>
  <c r="M38" i="6"/>
  <c r="N38" i="6"/>
  <c r="O38" i="6"/>
  <c r="P38" i="6"/>
  <c r="Q38" i="6"/>
  <c r="R38" i="6"/>
  <c r="S38" i="6"/>
  <c r="T38" i="6"/>
  <c r="U38" i="6"/>
  <c r="V38" i="6"/>
  <c r="W38" i="6"/>
  <c r="X38" i="6"/>
  <c r="Y38" i="6"/>
  <c r="Z38" i="6"/>
  <c r="AA38" i="6"/>
  <c r="AB38" i="6"/>
  <c r="AC38" i="6"/>
  <c r="AD38" i="6"/>
  <c r="AE38" i="6"/>
  <c r="AF38" i="6"/>
  <c r="AG38" i="6"/>
  <c r="AH38" i="6"/>
  <c r="AI38" i="6"/>
  <c r="AJ38" i="6"/>
  <c r="AK38" i="6"/>
  <c r="AL38" i="6"/>
  <c r="AM38" i="6"/>
  <c r="AN38" i="6"/>
  <c r="AO38" i="6"/>
  <c r="AP38" i="6"/>
  <c r="AQ38" i="6"/>
  <c r="AR38" i="6"/>
  <c r="AS38" i="6"/>
  <c r="AT38" i="6"/>
  <c r="AU38" i="6"/>
  <c r="AV38" i="6"/>
  <c r="AW38" i="6"/>
  <c r="AX38" i="6"/>
  <c r="AY38" i="6"/>
  <c r="AZ38" i="6"/>
  <c r="BA38" i="6"/>
  <c r="BB38" i="6"/>
  <c r="BC38" i="6"/>
  <c r="BD38" i="6"/>
  <c r="BE38" i="6"/>
  <c r="D39" i="6"/>
  <c r="E39" i="6"/>
  <c r="F39" i="6"/>
  <c r="G39" i="6"/>
  <c r="H39" i="6"/>
  <c r="I39" i="6"/>
  <c r="J39" i="6"/>
  <c r="K39" i="6"/>
  <c r="L39" i="6"/>
  <c r="M39" i="6"/>
  <c r="N39" i="6"/>
  <c r="O39" i="6"/>
  <c r="P39" i="6"/>
  <c r="Q39" i="6"/>
  <c r="R39" i="6"/>
  <c r="S39" i="6"/>
  <c r="T39" i="6"/>
  <c r="U39" i="6"/>
  <c r="V39" i="6"/>
  <c r="W39" i="6"/>
  <c r="X39" i="6"/>
  <c r="Y39" i="6"/>
  <c r="Z39" i="6"/>
  <c r="AA39" i="6"/>
  <c r="AB39" i="6"/>
  <c r="AC39" i="6"/>
  <c r="AD39" i="6"/>
  <c r="AE39" i="6"/>
  <c r="AF39" i="6"/>
  <c r="AG39" i="6"/>
  <c r="AH39" i="6"/>
  <c r="AI39" i="6"/>
  <c r="AJ39" i="6"/>
  <c r="AK39" i="6"/>
  <c r="AL39" i="6"/>
  <c r="AM39" i="6"/>
  <c r="AN39" i="6"/>
  <c r="AO39" i="6"/>
  <c r="AP39" i="6"/>
  <c r="AQ39" i="6"/>
  <c r="AR39" i="6"/>
  <c r="AS39" i="6"/>
  <c r="AT39" i="6"/>
  <c r="AU39" i="6"/>
  <c r="AV39" i="6"/>
  <c r="AW39" i="6"/>
  <c r="AX39" i="6"/>
  <c r="AY39" i="6"/>
  <c r="AZ39" i="6"/>
  <c r="BA39" i="6"/>
  <c r="BB39" i="6"/>
  <c r="BC39" i="6"/>
  <c r="BD39" i="6"/>
  <c r="BE39" i="6"/>
  <c r="D40" i="6"/>
  <c r="E40" i="6"/>
  <c r="F40" i="6"/>
  <c r="G40" i="6"/>
  <c r="H40" i="6"/>
  <c r="I40" i="6"/>
  <c r="J40" i="6"/>
  <c r="K40" i="6"/>
  <c r="L40" i="6"/>
  <c r="M40" i="6"/>
  <c r="N40" i="6"/>
  <c r="O40" i="6"/>
  <c r="P40" i="6"/>
  <c r="Q40" i="6"/>
  <c r="R40" i="6"/>
  <c r="S40" i="6"/>
  <c r="T40" i="6"/>
  <c r="U40" i="6"/>
  <c r="V40" i="6"/>
  <c r="W40" i="6"/>
  <c r="X40" i="6"/>
  <c r="Y40" i="6"/>
  <c r="Z40" i="6"/>
  <c r="AA40" i="6"/>
  <c r="AB40" i="6"/>
  <c r="AC40" i="6"/>
  <c r="AD40" i="6"/>
  <c r="AE40" i="6"/>
  <c r="AF40" i="6"/>
  <c r="AG40" i="6"/>
  <c r="AH40" i="6"/>
  <c r="AI40" i="6"/>
  <c r="AJ40" i="6"/>
  <c r="AK40" i="6"/>
  <c r="AL40" i="6"/>
  <c r="AM40" i="6"/>
  <c r="AN40" i="6"/>
  <c r="AO40" i="6"/>
  <c r="AP40" i="6"/>
  <c r="AQ40" i="6"/>
  <c r="AR40" i="6"/>
  <c r="AS40" i="6"/>
  <c r="AT40" i="6"/>
  <c r="AU40" i="6"/>
  <c r="AV40" i="6"/>
  <c r="AW40" i="6"/>
  <c r="AX40" i="6"/>
  <c r="AY40" i="6"/>
  <c r="AZ40" i="6"/>
  <c r="BA40" i="6"/>
  <c r="BB40" i="6"/>
  <c r="BC40" i="6"/>
  <c r="BD40" i="6"/>
  <c r="BE40" i="6"/>
  <c r="D41" i="6"/>
  <c r="E41" i="6"/>
  <c r="F41" i="6"/>
  <c r="G41" i="6"/>
  <c r="H41" i="6"/>
  <c r="I41" i="6"/>
  <c r="J41" i="6"/>
  <c r="K41" i="6"/>
  <c r="L41" i="6"/>
  <c r="M41" i="6"/>
  <c r="N41" i="6"/>
  <c r="O41" i="6"/>
  <c r="P41" i="6"/>
  <c r="Q41" i="6"/>
  <c r="R41" i="6"/>
  <c r="S41" i="6"/>
  <c r="T41" i="6"/>
  <c r="U41" i="6"/>
  <c r="V41" i="6"/>
  <c r="W41" i="6"/>
  <c r="X41" i="6"/>
  <c r="Y41" i="6"/>
  <c r="Z41" i="6"/>
  <c r="AA41" i="6"/>
  <c r="AB41" i="6"/>
  <c r="AC41" i="6"/>
  <c r="AD41" i="6"/>
  <c r="AE41" i="6"/>
  <c r="AF41" i="6"/>
  <c r="AG41" i="6"/>
  <c r="AH41" i="6"/>
  <c r="AI41" i="6"/>
  <c r="AJ41" i="6"/>
  <c r="AK41" i="6"/>
  <c r="AL41" i="6"/>
  <c r="AM41" i="6"/>
  <c r="AN41" i="6"/>
  <c r="AO41" i="6"/>
  <c r="AP41" i="6"/>
  <c r="AQ41" i="6"/>
  <c r="AR41" i="6"/>
  <c r="AS41" i="6"/>
  <c r="AT41" i="6"/>
  <c r="AU41" i="6"/>
  <c r="AV41" i="6"/>
  <c r="AW41" i="6"/>
  <c r="AX41" i="6"/>
  <c r="AY41" i="6"/>
  <c r="AZ41" i="6"/>
  <c r="BA41" i="6"/>
  <c r="BB41" i="6"/>
  <c r="BC41" i="6"/>
  <c r="BD41" i="6"/>
  <c r="BE41" i="6"/>
  <c r="D42" i="6"/>
  <c r="E42" i="6"/>
  <c r="F42" i="6"/>
  <c r="G42" i="6"/>
  <c r="H42" i="6"/>
  <c r="I42" i="6"/>
  <c r="J42" i="6"/>
  <c r="K42" i="6"/>
  <c r="L42" i="6"/>
  <c r="M42" i="6"/>
  <c r="N42" i="6"/>
  <c r="O42" i="6"/>
  <c r="P42" i="6"/>
  <c r="Q42" i="6"/>
  <c r="R42" i="6"/>
  <c r="S42" i="6"/>
  <c r="T42" i="6"/>
  <c r="U42" i="6"/>
  <c r="V42" i="6"/>
  <c r="W42" i="6"/>
  <c r="X42" i="6"/>
  <c r="Y42" i="6"/>
  <c r="Z42" i="6"/>
  <c r="AA42" i="6"/>
  <c r="AB42" i="6"/>
  <c r="AC42" i="6"/>
  <c r="AD42" i="6"/>
  <c r="AE42" i="6"/>
  <c r="AF42" i="6"/>
  <c r="AG42" i="6"/>
  <c r="AH42" i="6"/>
  <c r="AI42" i="6"/>
  <c r="AJ42" i="6"/>
  <c r="AK42" i="6"/>
  <c r="AL42" i="6"/>
  <c r="AM42" i="6"/>
  <c r="AN42" i="6"/>
  <c r="AO42" i="6"/>
  <c r="AP42" i="6"/>
  <c r="AQ42" i="6"/>
  <c r="AR42" i="6"/>
  <c r="AS42" i="6"/>
  <c r="AT42" i="6"/>
  <c r="AU42" i="6"/>
  <c r="AV42" i="6"/>
  <c r="AW42" i="6"/>
  <c r="AX42" i="6"/>
  <c r="AY42" i="6"/>
  <c r="AZ42" i="6"/>
  <c r="BA42" i="6"/>
  <c r="BB42" i="6"/>
  <c r="BC42" i="6"/>
  <c r="BD42" i="6"/>
  <c r="BE42" i="6"/>
  <c r="D43" i="6"/>
  <c r="E43" i="6"/>
  <c r="F43" i="6"/>
  <c r="G43" i="6"/>
  <c r="H43" i="6"/>
  <c r="I43" i="6"/>
  <c r="J43" i="6"/>
  <c r="K43" i="6"/>
  <c r="L43" i="6"/>
  <c r="M43" i="6"/>
  <c r="N43" i="6"/>
  <c r="O43" i="6"/>
  <c r="P43" i="6"/>
  <c r="Q43" i="6"/>
  <c r="R43" i="6"/>
  <c r="S43" i="6"/>
  <c r="T43" i="6"/>
  <c r="U43" i="6"/>
  <c r="V43" i="6"/>
  <c r="W43" i="6"/>
  <c r="X43" i="6"/>
  <c r="Y43" i="6"/>
  <c r="Z43" i="6"/>
  <c r="AA43" i="6"/>
  <c r="AB43" i="6"/>
  <c r="AC43" i="6"/>
  <c r="AD43" i="6"/>
  <c r="AE43" i="6"/>
  <c r="AF43" i="6"/>
  <c r="AG43" i="6"/>
  <c r="AH43" i="6"/>
  <c r="AI43" i="6"/>
  <c r="AJ43" i="6"/>
  <c r="AK43" i="6"/>
  <c r="AL43" i="6"/>
  <c r="AM43" i="6"/>
  <c r="AN43" i="6"/>
  <c r="AO43" i="6"/>
  <c r="AP43" i="6"/>
  <c r="AQ43" i="6"/>
  <c r="AR43" i="6"/>
  <c r="AS43" i="6"/>
  <c r="AT43" i="6"/>
  <c r="AU43" i="6"/>
  <c r="AV43" i="6"/>
  <c r="AW43" i="6"/>
  <c r="AX43" i="6"/>
  <c r="AY43" i="6"/>
  <c r="AZ43" i="6"/>
  <c r="BA43" i="6"/>
  <c r="BB43" i="6"/>
  <c r="BC43" i="6"/>
  <c r="BD43" i="6"/>
  <c r="BE43" i="6"/>
  <c r="D44" i="6"/>
  <c r="E44" i="6"/>
  <c r="F44" i="6"/>
  <c r="G44" i="6"/>
  <c r="H44" i="6"/>
  <c r="I44" i="6"/>
  <c r="J44" i="6"/>
  <c r="K44" i="6"/>
  <c r="L44" i="6"/>
  <c r="M44" i="6"/>
  <c r="N44" i="6"/>
  <c r="O44" i="6"/>
  <c r="P44" i="6"/>
  <c r="Q44" i="6"/>
  <c r="R44" i="6"/>
  <c r="S44" i="6"/>
  <c r="T44" i="6"/>
  <c r="U44" i="6"/>
  <c r="V44" i="6"/>
  <c r="W44" i="6"/>
  <c r="X44" i="6"/>
  <c r="Y44" i="6"/>
  <c r="Z44" i="6"/>
  <c r="AA44" i="6"/>
  <c r="AB44" i="6"/>
  <c r="AC44" i="6"/>
  <c r="AD44" i="6"/>
  <c r="AE44" i="6"/>
  <c r="AF44" i="6"/>
  <c r="AG44" i="6"/>
  <c r="AH44" i="6"/>
  <c r="AI44" i="6"/>
  <c r="AJ44" i="6"/>
  <c r="AK44" i="6"/>
  <c r="AL44" i="6"/>
  <c r="AM44" i="6"/>
  <c r="AN44" i="6"/>
  <c r="AO44" i="6"/>
  <c r="AP44" i="6"/>
  <c r="AQ44" i="6"/>
  <c r="AR44" i="6"/>
  <c r="AS44" i="6"/>
  <c r="AT44" i="6"/>
  <c r="AU44" i="6"/>
  <c r="AV44" i="6"/>
  <c r="AW44" i="6"/>
  <c r="AX44" i="6"/>
  <c r="AY44" i="6"/>
  <c r="AZ44" i="6"/>
  <c r="BA44" i="6"/>
  <c r="BB44" i="6"/>
  <c r="BC44" i="6"/>
  <c r="BD44" i="6"/>
  <c r="BE44" i="6"/>
  <c r="D45" i="6"/>
  <c r="E45" i="6"/>
  <c r="F45" i="6"/>
  <c r="G45" i="6"/>
  <c r="H45" i="6"/>
  <c r="I45" i="6"/>
  <c r="J45" i="6"/>
  <c r="K45" i="6"/>
  <c r="L45" i="6"/>
  <c r="M45" i="6"/>
  <c r="N45" i="6"/>
  <c r="O45" i="6"/>
  <c r="P45" i="6"/>
  <c r="Q45" i="6"/>
  <c r="R45" i="6"/>
  <c r="S45" i="6"/>
  <c r="T45" i="6"/>
  <c r="U45" i="6"/>
  <c r="V45" i="6"/>
  <c r="W45" i="6"/>
  <c r="X45" i="6"/>
  <c r="Y45" i="6"/>
  <c r="Z45" i="6"/>
  <c r="AA45" i="6"/>
  <c r="AB45" i="6"/>
  <c r="AC45" i="6"/>
  <c r="AD45" i="6"/>
  <c r="AE45" i="6"/>
  <c r="AF45" i="6"/>
  <c r="AG45" i="6"/>
  <c r="AH45" i="6"/>
  <c r="AI45" i="6"/>
  <c r="AJ45" i="6"/>
  <c r="AK45" i="6"/>
  <c r="AL45" i="6"/>
  <c r="AM45" i="6"/>
  <c r="AN45" i="6"/>
  <c r="AO45" i="6"/>
  <c r="AP45" i="6"/>
  <c r="AQ45" i="6"/>
  <c r="AR45" i="6"/>
  <c r="AS45" i="6"/>
  <c r="AT45" i="6"/>
  <c r="AU45" i="6"/>
  <c r="AV45" i="6"/>
  <c r="AW45" i="6"/>
  <c r="AX45" i="6"/>
  <c r="AY45" i="6"/>
  <c r="AZ45" i="6"/>
  <c r="BA45" i="6"/>
  <c r="BB45" i="6"/>
  <c r="BC45" i="6"/>
  <c r="BD45" i="6"/>
  <c r="BE45" i="6"/>
  <c r="D46" i="6"/>
  <c r="E46" i="6"/>
  <c r="F46" i="6"/>
  <c r="G46" i="6"/>
  <c r="H46" i="6"/>
  <c r="I46" i="6"/>
  <c r="J46" i="6"/>
  <c r="K46" i="6"/>
  <c r="L46" i="6"/>
  <c r="M46" i="6"/>
  <c r="N46" i="6"/>
  <c r="O46" i="6"/>
  <c r="P46" i="6"/>
  <c r="Q46" i="6"/>
  <c r="R46" i="6"/>
  <c r="S46" i="6"/>
  <c r="T46" i="6"/>
  <c r="U46" i="6"/>
  <c r="V46" i="6"/>
  <c r="W46" i="6"/>
  <c r="X46" i="6"/>
  <c r="Y46" i="6"/>
  <c r="Z46" i="6"/>
  <c r="AA46" i="6"/>
  <c r="AB46" i="6"/>
  <c r="AC46" i="6"/>
  <c r="AD46" i="6"/>
  <c r="AE46" i="6"/>
  <c r="AF46" i="6"/>
  <c r="AG46" i="6"/>
  <c r="AH46" i="6"/>
  <c r="AI46" i="6"/>
  <c r="AJ46" i="6"/>
  <c r="AK46" i="6"/>
  <c r="AL46" i="6"/>
  <c r="AM46" i="6"/>
  <c r="AN46" i="6"/>
  <c r="AO46" i="6"/>
  <c r="AP46" i="6"/>
  <c r="AQ46" i="6"/>
  <c r="AR46" i="6"/>
  <c r="AS46" i="6"/>
  <c r="AT46" i="6"/>
  <c r="AU46" i="6"/>
  <c r="AV46" i="6"/>
  <c r="AW46" i="6"/>
  <c r="AX46" i="6"/>
  <c r="AY46" i="6"/>
  <c r="AZ46" i="6"/>
  <c r="BA46" i="6"/>
  <c r="BB46" i="6"/>
  <c r="BC46" i="6"/>
  <c r="BD46" i="6"/>
  <c r="BE46" i="6"/>
  <c r="D47" i="6"/>
  <c r="E47" i="6"/>
  <c r="F47" i="6"/>
  <c r="G47" i="6"/>
  <c r="H47" i="6"/>
  <c r="I47" i="6"/>
  <c r="J47" i="6"/>
  <c r="K47" i="6"/>
  <c r="L47" i="6"/>
  <c r="M47" i="6"/>
  <c r="N47" i="6"/>
  <c r="O47" i="6"/>
  <c r="P47" i="6"/>
  <c r="Q47" i="6"/>
  <c r="R47" i="6"/>
  <c r="S47" i="6"/>
  <c r="T47" i="6"/>
  <c r="U47" i="6"/>
  <c r="V47" i="6"/>
  <c r="W47" i="6"/>
  <c r="X47" i="6"/>
  <c r="Y47" i="6"/>
  <c r="Z47" i="6"/>
  <c r="AA47" i="6"/>
  <c r="AB47" i="6"/>
  <c r="AC47" i="6"/>
  <c r="AD47" i="6"/>
  <c r="AE47" i="6"/>
  <c r="AF47" i="6"/>
  <c r="AG47" i="6"/>
  <c r="AH47" i="6"/>
  <c r="AI47" i="6"/>
  <c r="AJ47" i="6"/>
  <c r="AK47" i="6"/>
  <c r="AL47" i="6"/>
  <c r="AM47" i="6"/>
  <c r="AN47" i="6"/>
  <c r="AO47" i="6"/>
  <c r="AP47" i="6"/>
  <c r="AQ47" i="6"/>
  <c r="AR47" i="6"/>
  <c r="AS47" i="6"/>
  <c r="AT47" i="6"/>
  <c r="AU47" i="6"/>
  <c r="AV47" i="6"/>
  <c r="AW47" i="6"/>
  <c r="AX47" i="6"/>
  <c r="AY47" i="6"/>
  <c r="AZ47" i="6"/>
  <c r="BA47" i="6"/>
  <c r="BB47" i="6"/>
  <c r="BC47" i="6"/>
  <c r="BD47" i="6"/>
  <c r="BE47" i="6"/>
  <c r="D48" i="6"/>
  <c r="E48" i="6"/>
  <c r="F48" i="6"/>
  <c r="G48" i="6"/>
  <c r="H48" i="6"/>
  <c r="I48" i="6"/>
  <c r="J48" i="6"/>
  <c r="K48" i="6"/>
  <c r="L48" i="6"/>
  <c r="M48" i="6"/>
  <c r="N48" i="6"/>
  <c r="O48" i="6"/>
  <c r="P48" i="6"/>
  <c r="Q48" i="6"/>
  <c r="R48" i="6"/>
  <c r="S48" i="6"/>
  <c r="T48" i="6"/>
  <c r="U48" i="6"/>
  <c r="V48" i="6"/>
  <c r="W48" i="6"/>
  <c r="X48" i="6"/>
  <c r="Y48" i="6"/>
  <c r="Z48" i="6"/>
  <c r="AA48" i="6"/>
  <c r="AB48" i="6"/>
  <c r="AC48" i="6"/>
  <c r="AD48" i="6"/>
  <c r="AE48" i="6"/>
  <c r="AF48" i="6"/>
  <c r="AG48" i="6"/>
  <c r="AH48" i="6"/>
  <c r="AI48" i="6"/>
  <c r="AJ48" i="6"/>
  <c r="AK48" i="6"/>
  <c r="AL48" i="6"/>
  <c r="AM48" i="6"/>
  <c r="AN48" i="6"/>
  <c r="AO48" i="6"/>
  <c r="AP48" i="6"/>
  <c r="AQ48" i="6"/>
  <c r="AR48" i="6"/>
  <c r="AS48" i="6"/>
  <c r="AT48" i="6"/>
  <c r="AU48" i="6"/>
  <c r="AV48" i="6"/>
  <c r="AW48" i="6"/>
  <c r="AX48" i="6"/>
  <c r="AY48" i="6"/>
  <c r="AZ48" i="6"/>
  <c r="BA48" i="6"/>
  <c r="BB48" i="6"/>
  <c r="BC48" i="6"/>
  <c r="BD48" i="6"/>
  <c r="BE48" i="6"/>
  <c r="D49" i="6"/>
  <c r="E49" i="6"/>
  <c r="F49" i="6"/>
  <c r="G49" i="6"/>
  <c r="H49" i="6"/>
  <c r="I49" i="6"/>
  <c r="J49" i="6"/>
  <c r="K49" i="6"/>
  <c r="L49" i="6"/>
  <c r="M49" i="6"/>
  <c r="N49" i="6"/>
  <c r="O49" i="6"/>
  <c r="P49" i="6"/>
  <c r="Q49" i="6"/>
  <c r="R49" i="6"/>
  <c r="S49" i="6"/>
  <c r="T49" i="6"/>
  <c r="U49" i="6"/>
  <c r="V49" i="6"/>
  <c r="W49" i="6"/>
  <c r="X49" i="6"/>
  <c r="Y49" i="6"/>
  <c r="Z49" i="6"/>
  <c r="AA49" i="6"/>
  <c r="AB49" i="6"/>
  <c r="AC49" i="6"/>
  <c r="AD49" i="6"/>
  <c r="AE49" i="6"/>
  <c r="AF49" i="6"/>
  <c r="AG49" i="6"/>
  <c r="AH49" i="6"/>
  <c r="AI49" i="6"/>
  <c r="AJ49" i="6"/>
  <c r="AK49" i="6"/>
  <c r="AL49" i="6"/>
  <c r="AM49" i="6"/>
  <c r="AN49" i="6"/>
  <c r="AO49" i="6"/>
  <c r="AP49" i="6"/>
  <c r="AQ49" i="6"/>
  <c r="AR49" i="6"/>
  <c r="AS49" i="6"/>
  <c r="AT49" i="6"/>
  <c r="AU49" i="6"/>
  <c r="AV49" i="6"/>
  <c r="AW49" i="6"/>
  <c r="AX49" i="6"/>
  <c r="AY49" i="6"/>
  <c r="AZ49" i="6"/>
  <c r="BA49" i="6"/>
  <c r="BB49" i="6"/>
  <c r="BC49" i="6"/>
  <c r="BD49" i="6"/>
  <c r="BE49" i="6"/>
  <c r="D50" i="6"/>
  <c r="E50" i="6"/>
  <c r="F50" i="6"/>
  <c r="G50" i="6"/>
  <c r="H50" i="6"/>
  <c r="I50" i="6"/>
  <c r="J50" i="6"/>
  <c r="K50" i="6"/>
  <c r="L50" i="6"/>
  <c r="M50" i="6"/>
  <c r="N50" i="6"/>
  <c r="O50" i="6"/>
  <c r="P50" i="6"/>
  <c r="Q50" i="6"/>
  <c r="R50" i="6"/>
  <c r="S50" i="6"/>
  <c r="T50" i="6"/>
  <c r="U50" i="6"/>
  <c r="V50" i="6"/>
  <c r="W50" i="6"/>
  <c r="X50" i="6"/>
  <c r="Y50" i="6"/>
  <c r="Z50" i="6"/>
  <c r="AA50" i="6"/>
  <c r="AB50" i="6"/>
  <c r="AC50" i="6"/>
  <c r="AD50" i="6"/>
  <c r="AE50" i="6"/>
  <c r="AF50" i="6"/>
  <c r="AG50" i="6"/>
  <c r="AH50" i="6"/>
  <c r="AI50" i="6"/>
  <c r="AJ50" i="6"/>
  <c r="AK50" i="6"/>
  <c r="AL50" i="6"/>
  <c r="AM50" i="6"/>
  <c r="AN50" i="6"/>
  <c r="AO50" i="6"/>
  <c r="AP50" i="6"/>
  <c r="AQ50" i="6"/>
  <c r="AR50" i="6"/>
  <c r="AS50" i="6"/>
  <c r="AT50" i="6"/>
  <c r="AU50" i="6"/>
  <c r="AV50" i="6"/>
  <c r="AW50" i="6"/>
  <c r="AX50" i="6"/>
  <c r="AY50" i="6"/>
  <c r="AZ50" i="6"/>
  <c r="BA50" i="6"/>
  <c r="BB50" i="6"/>
  <c r="BC50" i="6"/>
  <c r="BD50" i="6"/>
  <c r="BE50" i="6"/>
  <c r="D51" i="6"/>
  <c r="E51" i="6"/>
  <c r="F51" i="6"/>
  <c r="G51" i="6"/>
  <c r="H51" i="6"/>
  <c r="I51" i="6"/>
  <c r="J51" i="6"/>
  <c r="K51" i="6"/>
  <c r="L51" i="6"/>
  <c r="M51" i="6"/>
  <c r="N51" i="6"/>
  <c r="O51" i="6"/>
  <c r="P51" i="6"/>
  <c r="Q51" i="6"/>
  <c r="R51" i="6"/>
  <c r="S51" i="6"/>
  <c r="T51" i="6"/>
  <c r="U51" i="6"/>
  <c r="V51" i="6"/>
  <c r="W51" i="6"/>
  <c r="X51" i="6"/>
  <c r="Y51" i="6"/>
  <c r="Z51" i="6"/>
  <c r="AA51" i="6"/>
  <c r="AB51" i="6"/>
  <c r="AC51" i="6"/>
  <c r="AD51" i="6"/>
  <c r="AE51" i="6"/>
  <c r="AF51" i="6"/>
  <c r="AG51" i="6"/>
  <c r="AH51" i="6"/>
  <c r="AI51" i="6"/>
  <c r="AJ51" i="6"/>
  <c r="AK51" i="6"/>
  <c r="AL51" i="6"/>
  <c r="AM51" i="6"/>
  <c r="AN51" i="6"/>
  <c r="AO51" i="6"/>
  <c r="AP51" i="6"/>
  <c r="AQ51" i="6"/>
  <c r="AR51" i="6"/>
  <c r="AS51" i="6"/>
  <c r="AT51" i="6"/>
  <c r="AU51" i="6"/>
  <c r="AV51" i="6"/>
  <c r="AW51" i="6"/>
  <c r="AX51" i="6"/>
  <c r="AY51" i="6"/>
  <c r="AZ51" i="6"/>
  <c r="BA51" i="6"/>
  <c r="BB51" i="6"/>
  <c r="BC51" i="6"/>
  <c r="BD51" i="6"/>
  <c r="BE51" i="6"/>
  <c r="D52" i="6"/>
  <c r="E52" i="6"/>
  <c r="F52" i="6"/>
  <c r="G52" i="6"/>
  <c r="H52" i="6"/>
  <c r="I52" i="6"/>
  <c r="J52" i="6"/>
  <c r="K52" i="6"/>
  <c r="L52" i="6"/>
  <c r="M52" i="6"/>
  <c r="N52" i="6"/>
  <c r="O52" i="6"/>
  <c r="P52" i="6"/>
  <c r="Q52" i="6"/>
  <c r="R52" i="6"/>
  <c r="S52" i="6"/>
  <c r="T52" i="6"/>
  <c r="U52" i="6"/>
  <c r="V52" i="6"/>
  <c r="W52" i="6"/>
  <c r="X52" i="6"/>
  <c r="Y52" i="6"/>
  <c r="Z52" i="6"/>
  <c r="AA52" i="6"/>
  <c r="AB52" i="6"/>
  <c r="AC52" i="6"/>
  <c r="AD52" i="6"/>
  <c r="AE52" i="6"/>
  <c r="AF52" i="6"/>
  <c r="AG52" i="6"/>
  <c r="AH52" i="6"/>
  <c r="AI52" i="6"/>
  <c r="AJ52" i="6"/>
  <c r="AK52" i="6"/>
  <c r="AL52" i="6"/>
  <c r="AM52" i="6"/>
  <c r="AN52" i="6"/>
  <c r="AO52" i="6"/>
  <c r="AP52" i="6"/>
  <c r="AQ52" i="6"/>
  <c r="AR52" i="6"/>
  <c r="AS52" i="6"/>
  <c r="AT52" i="6"/>
  <c r="AU52" i="6"/>
  <c r="AV52" i="6"/>
  <c r="AW52" i="6"/>
  <c r="AX52" i="6"/>
  <c r="AY52" i="6"/>
  <c r="AZ52" i="6"/>
  <c r="BA52" i="6"/>
  <c r="BB52" i="6"/>
  <c r="BC52" i="6"/>
  <c r="BD52" i="6"/>
  <c r="BE52" i="6"/>
  <c r="D53" i="6"/>
  <c r="E53" i="6"/>
  <c r="F53" i="6"/>
  <c r="G53" i="6"/>
  <c r="H53" i="6"/>
  <c r="I53" i="6"/>
  <c r="J53" i="6"/>
  <c r="K53" i="6"/>
  <c r="L53" i="6"/>
  <c r="M53" i="6"/>
  <c r="N53" i="6"/>
  <c r="O53" i="6"/>
  <c r="P53" i="6"/>
  <c r="Q53" i="6"/>
  <c r="R53" i="6"/>
  <c r="S53" i="6"/>
  <c r="T53" i="6"/>
  <c r="U53" i="6"/>
  <c r="V53" i="6"/>
  <c r="W53" i="6"/>
  <c r="X53" i="6"/>
  <c r="Y53" i="6"/>
  <c r="Z53" i="6"/>
  <c r="AA53" i="6"/>
  <c r="AB53" i="6"/>
  <c r="AC53" i="6"/>
  <c r="AD53" i="6"/>
  <c r="AE53" i="6"/>
  <c r="AF53" i="6"/>
  <c r="AG53" i="6"/>
  <c r="AH53" i="6"/>
  <c r="AI53" i="6"/>
  <c r="AJ53" i="6"/>
  <c r="AK53" i="6"/>
  <c r="AL53" i="6"/>
  <c r="AM53" i="6"/>
  <c r="AN53" i="6"/>
  <c r="AO53" i="6"/>
  <c r="AP53" i="6"/>
  <c r="AQ53" i="6"/>
  <c r="AR53" i="6"/>
  <c r="AS53" i="6"/>
  <c r="AT53" i="6"/>
  <c r="AU53" i="6"/>
  <c r="AV53" i="6"/>
  <c r="AW53" i="6"/>
  <c r="AX53" i="6"/>
  <c r="AY53" i="6"/>
  <c r="AZ53" i="6"/>
  <c r="BA53" i="6"/>
  <c r="BB53" i="6"/>
  <c r="BC53" i="6"/>
  <c r="BD53" i="6"/>
  <c r="BE53" i="6"/>
  <c r="D54" i="6"/>
  <c r="E54" i="6"/>
  <c r="F54" i="6"/>
  <c r="G54" i="6"/>
  <c r="H54" i="6"/>
  <c r="I54" i="6"/>
  <c r="J54" i="6"/>
  <c r="K54" i="6"/>
  <c r="L54" i="6"/>
  <c r="M54" i="6"/>
  <c r="N54" i="6"/>
  <c r="O54" i="6"/>
  <c r="P54" i="6"/>
  <c r="Q54" i="6"/>
  <c r="R54" i="6"/>
  <c r="S54" i="6"/>
  <c r="T54" i="6"/>
  <c r="U54" i="6"/>
  <c r="V54" i="6"/>
  <c r="W54" i="6"/>
  <c r="X54" i="6"/>
  <c r="Y54" i="6"/>
  <c r="Z54" i="6"/>
  <c r="AA54" i="6"/>
  <c r="AB54" i="6"/>
  <c r="AC54" i="6"/>
  <c r="AD54" i="6"/>
  <c r="AE54" i="6"/>
  <c r="AF54" i="6"/>
  <c r="AG54" i="6"/>
  <c r="AH54" i="6"/>
  <c r="AI54" i="6"/>
  <c r="AJ54" i="6"/>
  <c r="AK54" i="6"/>
  <c r="AL54" i="6"/>
  <c r="AM54" i="6"/>
  <c r="AN54" i="6"/>
  <c r="AO54" i="6"/>
  <c r="AP54" i="6"/>
  <c r="AQ54" i="6"/>
  <c r="AR54" i="6"/>
  <c r="AS54" i="6"/>
  <c r="AT54" i="6"/>
  <c r="AU54" i="6"/>
  <c r="AV54" i="6"/>
  <c r="AW54" i="6"/>
  <c r="AX54" i="6"/>
  <c r="AY54" i="6"/>
  <c r="AZ54" i="6"/>
  <c r="BA54" i="6"/>
  <c r="BB54" i="6"/>
  <c r="BC54" i="6"/>
  <c r="BD54" i="6"/>
  <c r="BE54" i="6"/>
  <c r="D55" i="6"/>
  <c r="E55" i="6"/>
  <c r="F55" i="6"/>
  <c r="G55" i="6"/>
  <c r="H55" i="6"/>
  <c r="I55" i="6"/>
  <c r="J55" i="6"/>
  <c r="K55" i="6"/>
  <c r="L55" i="6"/>
  <c r="M55" i="6"/>
  <c r="N55" i="6"/>
  <c r="O55" i="6"/>
  <c r="P55" i="6"/>
  <c r="Q55" i="6"/>
  <c r="R55" i="6"/>
  <c r="S55" i="6"/>
  <c r="T55" i="6"/>
  <c r="U55" i="6"/>
  <c r="V55" i="6"/>
  <c r="W55" i="6"/>
  <c r="X55" i="6"/>
  <c r="Y55" i="6"/>
  <c r="Z55" i="6"/>
  <c r="AA55" i="6"/>
  <c r="AB55" i="6"/>
  <c r="AC55" i="6"/>
  <c r="AD55" i="6"/>
  <c r="AE55" i="6"/>
  <c r="AF55" i="6"/>
  <c r="AG55" i="6"/>
  <c r="AH55" i="6"/>
  <c r="AI55" i="6"/>
  <c r="AJ55" i="6"/>
  <c r="AK55" i="6"/>
  <c r="AL55" i="6"/>
  <c r="AM55" i="6"/>
  <c r="AN55" i="6"/>
  <c r="AO55" i="6"/>
  <c r="AP55" i="6"/>
  <c r="AQ55" i="6"/>
  <c r="AR55" i="6"/>
  <c r="AS55" i="6"/>
  <c r="AT55" i="6"/>
  <c r="AU55" i="6"/>
  <c r="AV55" i="6"/>
  <c r="AW55" i="6"/>
  <c r="AX55" i="6"/>
  <c r="AY55" i="6"/>
  <c r="AZ55" i="6"/>
  <c r="BA55" i="6"/>
  <c r="BB55" i="6"/>
  <c r="BC55" i="6"/>
  <c r="BD55" i="6"/>
  <c r="BE55" i="6"/>
  <c r="D56" i="6"/>
  <c r="E56" i="6"/>
  <c r="F56" i="6"/>
  <c r="G56" i="6"/>
  <c r="H56" i="6"/>
  <c r="I56" i="6"/>
  <c r="J56" i="6"/>
  <c r="K56" i="6"/>
  <c r="L56" i="6"/>
  <c r="M56" i="6"/>
  <c r="N56" i="6"/>
  <c r="O56" i="6"/>
  <c r="P56" i="6"/>
  <c r="Q56" i="6"/>
  <c r="R56" i="6"/>
  <c r="S56" i="6"/>
  <c r="T56" i="6"/>
  <c r="U56" i="6"/>
  <c r="V56" i="6"/>
  <c r="W56" i="6"/>
  <c r="X56" i="6"/>
  <c r="Y56" i="6"/>
  <c r="Z56" i="6"/>
  <c r="AA56" i="6"/>
  <c r="AB56" i="6"/>
  <c r="AC56" i="6"/>
  <c r="AD56" i="6"/>
  <c r="AE56" i="6"/>
  <c r="AF56" i="6"/>
  <c r="AG56" i="6"/>
  <c r="AH56" i="6"/>
  <c r="AI56" i="6"/>
  <c r="AJ56" i="6"/>
  <c r="AK56" i="6"/>
  <c r="AL56" i="6"/>
  <c r="AM56" i="6"/>
  <c r="AN56" i="6"/>
  <c r="AO56" i="6"/>
  <c r="AP56" i="6"/>
  <c r="AQ56" i="6"/>
  <c r="AR56" i="6"/>
  <c r="AS56" i="6"/>
  <c r="AT56" i="6"/>
  <c r="AU56" i="6"/>
  <c r="AV56" i="6"/>
  <c r="AW56" i="6"/>
  <c r="AX56" i="6"/>
  <c r="AY56" i="6"/>
  <c r="AZ56" i="6"/>
  <c r="BA56" i="6"/>
  <c r="BB56" i="6"/>
  <c r="BC56" i="6"/>
  <c r="BD56" i="6"/>
  <c r="BE56" i="6"/>
  <c r="D57" i="6"/>
  <c r="E57" i="6"/>
  <c r="F57" i="6"/>
  <c r="G57" i="6"/>
  <c r="H57" i="6"/>
  <c r="I57" i="6"/>
  <c r="J57" i="6"/>
  <c r="K57" i="6"/>
  <c r="L57" i="6"/>
  <c r="M57" i="6"/>
  <c r="N57" i="6"/>
  <c r="O57" i="6"/>
  <c r="P57" i="6"/>
  <c r="Q57" i="6"/>
  <c r="R57" i="6"/>
  <c r="S57" i="6"/>
  <c r="T57" i="6"/>
  <c r="U57" i="6"/>
  <c r="V57" i="6"/>
  <c r="W57" i="6"/>
  <c r="X57" i="6"/>
  <c r="Y57" i="6"/>
  <c r="Z57" i="6"/>
  <c r="AA57" i="6"/>
  <c r="AB57" i="6"/>
  <c r="AC57" i="6"/>
  <c r="AD57" i="6"/>
  <c r="AE57" i="6"/>
  <c r="AF57" i="6"/>
  <c r="AG57" i="6"/>
  <c r="AH57" i="6"/>
  <c r="AI57" i="6"/>
  <c r="AJ57" i="6"/>
  <c r="AK57" i="6"/>
  <c r="AL57" i="6"/>
  <c r="AM57" i="6"/>
  <c r="AN57" i="6"/>
  <c r="AO57" i="6"/>
  <c r="AP57" i="6"/>
  <c r="AQ57" i="6"/>
  <c r="AR57" i="6"/>
  <c r="AS57" i="6"/>
  <c r="AT57" i="6"/>
  <c r="AU57" i="6"/>
  <c r="AV57" i="6"/>
  <c r="AW57" i="6"/>
  <c r="AX57" i="6"/>
  <c r="AY57" i="6"/>
  <c r="AZ57" i="6"/>
  <c r="BA57" i="6"/>
  <c r="BB57" i="6"/>
  <c r="BC57" i="6"/>
  <c r="BD57" i="6"/>
  <c r="BE57" i="6"/>
  <c r="D58" i="6"/>
  <c r="E58" i="6"/>
  <c r="F58" i="6"/>
  <c r="G58" i="6"/>
  <c r="H58" i="6"/>
  <c r="I58" i="6"/>
  <c r="J58" i="6"/>
  <c r="K58" i="6"/>
  <c r="L58" i="6"/>
  <c r="M58" i="6"/>
  <c r="N58" i="6"/>
  <c r="O58" i="6"/>
  <c r="P58" i="6"/>
  <c r="Q58" i="6"/>
  <c r="R58" i="6"/>
  <c r="S58" i="6"/>
  <c r="T58" i="6"/>
  <c r="U58" i="6"/>
  <c r="V58" i="6"/>
  <c r="W58" i="6"/>
  <c r="X58" i="6"/>
  <c r="Y58" i="6"/>
  <c r="Z58" i="6"/>
  <c r="AA58" i="6"/>
  <c r="AB58" i="6"/>
  <c r="AC58" i="6"/>
  <c r="AD58" i="6"/>
  <c r="AE58" i="6"/>
  <c r="AF58" i="6"/>
  <c r="AG58" i="6"/>
  <c r="AH58" i="6"/>
  <c r="AI58" i="6"/>
  <c r="AJ58" i="6"/>
  <c r="AK58" i="6"/>
  <c r="AL58" i="6"/>
  <c r="AM58" i="6"/>
  <c r="AN58" i="6"/>
  <c r="AO58" i="6"/>
  <c r="AP58" i="6"/>
  <c r="AQ58" i="6"/>
  <c r="AR58" i="6"/>
  <c r="AS58" i="6"/>
  <c r="AT58" i="6"/>
  <c r="AU58" i="6"/>
  <c r="AV58" i="6"/>
  <c r="AW58" i="6"/>
  <c r="AX58" i="6"/>
  <c r="AY58" i="6"/>
  <c r="AZ58" i="6"/>
  <c r="BA58" i="6"/>
  <c r="BB58" i="6"/>
  <c r="BC58" i="6"/>
  <c r="BD58" i="6"/>
  <c r="BE58" i="6"/>
  <c r="D59" i="6"/>
  <c r="E59" i="6"/>
  <c r="F59" i="6"/>
  <c r="G59" i="6"/>
  <c r="H59" i="6"/>
  <c r="I59" i="6"/>
  <c r="J59" i="6"/>
  <c r="K59" i="6"/>
  <c r="L59" i="6"/>
  <c r="M59" i="6"/>
  <c r="N59" i="6"/>
  <c r="O59" i="6"/>
  <c r="P59" i="6"/>
  <c r="Q59" i="6"/>
  <c r="R59" i="6"/>
  <c r="S59" i="6"/>
  <c r="T59" i="6"/>
  <c r="U59" i="6"/>
  <c r="V59" i="6"/>
  <c r="W59" i="6"/>
  <c r="X59" i="6"/>
  <c r="Y59" i="6"/>
  <c r="Z59" i="6"/>
  <c r="AA59" i="6"/>
  <c r="AB59" i="6"/>
  <c r="AC59" i="6"/>
  <c r="AD59" i="6"/>
  <c r="AE59" i="6"/>
  <c r="AF59" i="6"/>
  <c r="AG59" i="6"/>
  <c r="AH59" i="6"/>
  <c r="AI59" i="6"/>
  <c r="AJ59" i="6"/>
  <c r="AK59" i="6"/>
  <c r="AL59" i="6"/>
  <c r="AM59" i="6"/>
  <c r="AN59" i="6"/>
  <c r="AO59" i="6"/>
  <c r="AP59" i="6"/>
  <c r="AQ59" i="6"/>
  <c r="AR59" i="6"/>
  <c r="AS59" i="6"/>
  <c r="AT59" i="6"/>
  <c r="AU59" i="6"/>
  <c r="AV59" i="6"/>
  <c r="AW59" i="6"/>
  <c r="AX59" i="6"/>
  <c r="AY59" i="6"/>
  <c r="AZ59" i="6"/>
  <c r="BA59" i="6"/>
  <c r="BB59" i="6"/>
  <c r="BC59" i="6"/>
  <c r="BD59" i="6"/>
  <c r="BE59" i="6"/>
  <c r="D60" i="6"/>
  <c r="E60" i="6"/>
  <c r="F60" i="6"/>
  <c r="G60" i="6"/>
  <c r="H60" i="6"/>
  <c r="I60" i="6"/>
  <c r="J60" i="6"/>
  <c r="K60" i="6"/>
  <c r="L60" i="6"/>
  <c r="M60" i="6"/>
  <c r="N60" i="6"/>
  <c r="O60" i="6"/>
  <c r="P60" i="6"/>
  <c r="Q60" i="6"/>
  <c r="R60" i="6"/>
  <c r="S60" i="6"/>
  <c r="T60" i="6"/>
  <c r="U60" i="6"/>
  <c r="V60" i="6"/>
  <c r="W60" i="6"/>
  <c r="X60" i="6"/>
  <c r="Y60" i="6"/>
  <c r="Z60" i="6"/>
  <c r="AA60" i="6"/>
  <c r="AB60" i="6"/>
  <c r="AC60" i="6"/>
  <c r="AD60" i="6"/>
  <c r="AE60" i="6"/>
  <c r="AF60" i="6"/>
  <c r="AG60" i="6"/>
  <c r="AH60" i="6"/>
  <c r="AI60" i="6"/>
  <c r="AJ60" i="6"/>
  <c r="AK60" i="6"/>
  <c r="AL60" i="6"/>
  <c r="AM60" i="6"/>
  <c r="AN60" i="6"/>
  <c r="AO60" i="6"/>
  <c r="AP60" i="6"/>
  <c r="AQ60" i="6"/>
  <c r="AR60" i="6"/>
  <c r="AS60" i="6"/>
  <c r="AT60" i="6"/>
  <c r="AU60" i="6"/>
  <c r="AV60" i="6"/>
  <c r="AW60" i="6"/>
  <c r="AX60" i="6"/>
  <c r="AY60" i="6"/>
  <c r="AZ60" i="6"/>
  <c r="BA60" i="6"/>
  <c r="BB60" i="6"/>
  <c r="BC60" i="6"/>
  <c r="BD60" i="6"/>
  <c r="BE60" i="6"/>
  <c r="D61" i="6"/>
  <c r="E61" i="6"/>
  <c r="F61" i="6"/>
  <c r="G61" i="6"/>
  <c r="H61" i="6"/>
  <c r="I61" i="6"/>
  <c r="J61" i="6"/>
  <c r="K61" i="6"/>
  <c r="L61" i="6"/>
  <c r="M61" i="6"/>
  <c r="N61" i="6"/>
  <c r="O61" i="6"/>
  <c r="P61" i="6"/>
  <c r="Q61" i="6"/>
  <c r="R61" i="6"/>
  <c r="S61" i="6"/>
  <c r="T61" i="6"/>
  <c r="U61" i="6"/>
  <c r="V61" i="6"/>
  <c r="W61" i="6"/>
  <c r="X61" i="6"/>
  <c r="Y61" i="6"/>
  <c r="Z61" i="6"/>
  <c r="AA61" i="6"/>
  <c r="AB61" i="6"/>
  <c r="AC61" i="6"/>
  <c r="AD61" i="6"/>
  <c r="AE61" i="6"/>
  <c r="AF61" i="6"/>
  <c r="AG61" i="6"/>
  <c r="AH61" i="6"/>
  <c r="AI61" i="6"/>
  <c r="AJ61" i="6"/>
  <c r="AK61" i="6"/>
  <c r="AL61" i="6"/>
  <c r="AM61" i="6"/>
  <c r="AN61" i="6"/>
  <c r="AO61" i="6"/>
  <c r="AP61" i="6"/>
  <c r="AQ61" i="6"/>
  <c r="AR61" i="6"/>
  <c r="AS61" i="6"/>
  <c r="AT61" i="6"/>
  <c r="AU61" i="6"/>
  <c r="AV61" i="6"/>
  <c r="AW61" i="6"/>
  <c r="AX61" i="6"/>
  <c r="AY61" i="6"/>
  <c r="AZ61" i="6"/>
  <c r="BA61" i="6"/>
  <c r="BB61" i="6"/>
  <c r="BC61" i="6"/>
  <c r="BD61" i="6"/>
  <c r="BE61" i="6"/>
  <c r="D62" i="6"/>
  <c r="E62" i="6"/>
  <c r="F62" i="6"/>
  <c r="G62" i="6"/>
  <c r="H62" i="6"/>
  <c r="I62" i="6"/>
  <c r="J62" i="6"/>
  <c r="K62" i="6"/>
  <c r="L62" i="6"/>
  <c r="M62" i="6"/>
  <c r="N62" i="6"/>
  <c r="O62" i="6"/>
  <c r="P62" i="6"/>
  <c r="Q62" i="6"/>
  <c r="R62" i="6"/>
  <c r="S62" i="6"/>
  <c r="T62" i="6"/>
  <c r="U62" i="6"/>
  <c r="V62" i="6"/>
  <c r="W62" i="6"/>
  <c r="X62" i="6"/>
  <c r="Y62" i="6"/>
  <c r="Z62" i="6"/>
  <c r="AA62" i="6"/>
  <c r="AB62" i="6"/>
  <c r="AC62" i="6"/>
  <c r="AD62" i="6"/>
  <c r="AE62" i="6"/>
  <c r="AF62" i="6"/>
  <c r="AG62" i="6"/>
  <c r="AH62" i="6"/>
  <c r="AI62" i="6"/>
  <c r="AJ62" i="6"/>
  <c r="AK62" i="6"/>
  <c r="AL62" i="6"/>
  <c r="AM62" i="6"/>
  <c r="AN62" i="6"/>
  <c r="AO62" i="6"/>
  <c r="AP62" i="6"/>
  <c r="AQ62" i="6"/>
  <c r="AR62" i="6"/>
  <c r="AS62" i="6"/>
  <c r="AT62" i="6"/>
  <c r="AU62" i="6"/>
  <c r="AV62" i="6"/>
  <c r="AW62" i="6"/>
  <c r="AX62" i="6"/>
  <c r="AY62" i="6"/>
  <c r="AZ62" i="6"/>
  <c r="BA62" i="6"/>
  <c r="BB62" i="6"/>
  <c r="BC62" i="6"/>
  <c r="BD62" i="6"/>
  <c r="BE62" i="6"/>
  <c r="D63" i="6"/>
  <c r="E63" i="6"/>
  <c r="F63" i="6"/>
  <c r="G63" i="6"/>
  <c r="H63" i="6"/>
  <c r="I63" i="6"/>
  <c r="J63" i="6"/>
  <c r="K63" i="6"/>
  <c r="L63" i="6"/>
  <c r="M63" i="6"/>
  <c r="N63" i="6"/>
  <c r="O63" i="6"/>
  <c r="P63" i="6"/>
  <c r="Q63" i="6"/>
  <c r="R63" i="6"/>
  <c r="S63" i="6"/>
  <c r="T63" i="6"/>
  <c r="U63" i="6"/>
  <c r="V63" i="6"/>
  <c r="W63" i="6"/>
  <c r="X63" i="6"/>
  <c r="Y63" i="6"/>
  <c r="Z63" i="6"/>
  <c r="AA63" i="6"/>
  <c r="AB63" i="6"/>
  <c r="AC63" i="6"/>
  <c r="AD63" i="6"/>
  <c r="AE63" i="6"/>
  <c r="AF63" i="6"/>
  <c r="AG63" i="6"/>
  <c r="AH63" i="6"/>
  <c r="AI63" i="6"/>
  <c r="AJ63" i="6"/>
  <c r="AK63" i="6"/>
  <c r="AL63" i="6"/>
  <c r="AM63" i="6"/>
  <c r="AN63" i="6"/>
  <c r="AO63" i="6"/>
  <c r="AP63" i="6"/>
  <c r="AQ63" i="6"/>
  <c r="AR63" i="6"/>
  <c r="AS63" i="6"/>
  <c r="AT63" i="6"/>
  <c r="AU63" i="6"/>
  <c r="AV63" i="6"/>
  <c r="AW63" i="6"/>
  <c r="AX63" i="6"/>
  <c r="AY63" i="6"/>
  <c r="AZ63" i="6"/>
  <c r="BA63" i="6"/>
  <c r="BB63" i="6"/>
  <c r="BC63" i="6"/>
  <c r="BD63" i="6"/>
  <c r="BE63" i="6"/>
  <c r="D64" i="6"/>
  <c r="E64" i="6"/>
  <c r="F64" i="6"/>
  <c r="G64" i="6"/>
  <c r="H64" i="6"/>
  <c r="I64" i="6"/>
  <c r="J64" i="6"/>
  <c r="K64" i="6"/>
  <c r="L64" i="6"/>
  <c r="M64" i="6"/>
  <c r="N64" i="6"/>
  <c r="O64" i="6"/>
  <c r="P64" i="6"/>
  <c r="Q64" i="6"/>
  <c r="R64" i="6"/>
  <c r="S64" i="6"/>
  <c r="T64" i="6"/>
  <c r="U64" i="6"/>
  <c r="V64" i="6"/>
  <c r="W64" i="6"/>
  <c r="X64" i="6"/>
  <c r="Y64" i="6"/>
  <c r="Z64" i="6"/>
  <c r="AA64" i="6"/>
  <c r="AB64" i="6"/>
  <c r="AC64" i="6"/>
  <c r="AD64" i="6"/>
  <c r="AE64" i="6"/>
  <c r="AF64" i="6"/>
  <c r="AG64" i="6"/>
  <c r="AH64" i="6"/>
  <c r="AI64" i="6"/>
  <c r="AJ64" i="6"/>
  <c r="AK64" i="6"/>
  <c r="AL64" i="6"/>
  <c r="AM64" i="6"/>
  <c r="AN64" i="6"/>
  <c r="AO64" i="6"/>
  <c r="AP64" i="6"/>
  <c r="AQ64" i="6"/>
  <c r="AR64" i="6"/>
  <c r="AS64" i="6"/>
  <c r="AT64" i="6"/>
  <c r="AU64" i="6"/>
  <c r="AV64" i="6"/>
  <c r="AW64" i="6"/>
  <c r="AX64" i="6"/>
  <c r="AY64" i="6"/>
  <c r="AZ64" i="6"/>
  <c r="BA64" i="6"/>
  <c r="BB64" i="6"/>
  <c r="BC64" i="6"/>
  <c r="BD64" i="6"/>
  <c r="BE64" i="6"/>
  <c r="D65" i="6"/>
  <c r="E65" i="6"/>
  <c r="F65" i="6"/>
  <c r="G65" i="6"/>
  <c r="H65" i="6"/>
  <c r="I65" i="6"/>
  <c r="J65" i="6"/>
  <c r="K65" i="6"/>
  <c r="L65" i="6"/>
  <c r="M65" i="6"/>
  <c r="N65" i="6"/>
  <c r="O65" i="6"/>
  <c r="P65" i="6"/>
  <c r="Q65" i="6"/>
  <c r="R65" i="6"/>
  <c r="S65" i="6"/>
  <c r="T65" i="6"/>
  <c r="U65" i="6"/>
  <c r="V65" i="6"/>
  <c r="W65" i="6"/>
  <c r="X65" i="6"/>
  <c r="Y65" i="6"/>
  <c r="Z65" i="6"/>
  <c r="AA65" i="6"/>
  <c r="AB65" i="6"/>
  <c r="AC65" i="6"/>
  <c r="AD65" i="6"/>
  <c r="AE65" i="6"/>
  <c r="AF65" i="6"/>
  <c r="AG65" i="6"/>
  <c r="AH65" i="6"/>
  <c r="AI65" i="6"/>
  <c r="AJ65" i="6"/>
  <c r="AK65" i="6"/>
  <c r="AL65" i="6"/>
  <c r="AM65" i="6"/>
  <c r="AN65" i="6"/>
  <c r="AO65" i="6"/>
  <c r="AP65" i="6"/>
  <c r="AQ65" i="6"/>
  <c r="AR65" i="6"/>
  <c r="AS65" i="6"/>
  <c r="AT65" i="6"/>
  <c r="AU65" i="6"/>
  <c r="AV65" i="6"/>
  <c r="AW65" i="6"/>
  <c r="AX65" i="6"/>
  <c r="AY65" i="6"/>
  <c r="AZ65" i="6"/>
  <c r="BA65" i="6"/>
  <c r="BB65" i="6"/>
  <c r="BC65" i="6"/>
  <c r="BD65" i="6"/>
  <c r="BE65" i="6"/>
  <c r="D66" i="6"/>
  <c r="E66" i="6"/>
  <c r="F66" i="6"/>
  <c r="G66" i="6"/>
  <c r="H66" i="6"/>
  <c r="I66" i="6"/>
  <c r="J66" i="6"/>
  <c r="K66" i="6"/>
  <c r="L66" i="6"/>
  <c r="M66" i="6"/>
  <c r="N66" i="6"/>
  <c r="O66" i="6"/>
  <c r="P66" i="6"/>
  <c r="Q66" i="6"/>
  <c r="R66" i="6"/>
  <c r="S66" i="6"/>
  <c r="T66" i="6"/>
  <c r="U66" i="6"/>
  <c r="V66" i="6"/>
  <c r="W66" i="6"/>
  <c r="X66" i="6"/>
  <c r="Y66" i="6"/>
  <c r="Z66" i="6"/>
  <c r="AA66" i="6"/>
  <c r="AB66" i="6"/>
  <c r="AC66" i="6"/>
  <c r="AD66" i="6"/>
  <c r="AE66" i="6"/>
  <c r="AF66" i="6"/>
  <c r="AG66" i="6"/>
  <c r="AH66" i="6"/>
  <c r="AI66" i="6"/>
  <c r="AJ66" i="6"/>
  <c r="AK66" i="6"/>
  <c r="AL66" i="6"/>
  <c r="AM66" i="6"/>
  <c r="AN66" i="6"/>
  <c r="AO66" i="6"/>
  <c r="AP66" i="6"/>
  <c r="AQ66" i="6"/>
  <c r="AR66" i="6"/>
  <c r="AS66" i="6"/>
  <c r="AT66" i="6"/>
  <c r="AU66" i="6"/>
  <c r="AV66" i="6"/>
  <c r="AW66" i="6"/>
  <c r="AX66" i="6"/>
  <c r="AY66" i="6"/>
  <c r="AZ66" i="6"/>
  <c r="BA66" i="6"/>
  <c r="BB66" i="6"/>
  <c r="BC66" i="6"/>
  <c r="BD66" i="6"/>
  <c r="BE66" i="6"/>
  <c r="D67" i="6"/>
  <c r="E67" i="6"/>
  <c r="F67" i="6"/>
  <c r="G67" i="6"/>
  <c r="H67" i="6"/>
  <c r="I67" i="6"/>
  <c r="J67" i="6"/>
  <c r="K67" i="6"/>
  <c r="L67" i="6"/>
  <c r="M67" i="6"/>
  <c r="N67" i="6"/>
  <c r="O67" i="6"/>
  <c r="P67" i="6"/>
  <c r="Q67" i="6"/>
  <c r="R67" i="6"/>
  <c r="S67" i="6"/>
  <c r="T67" i="6"/>
  <c r="U67" i="6"/>
  <c r="V67" i="6"/>
  <c r="W67" i="6"/>
  <c r="X67" i="6"/>
  <c r="Y67" i="6"/>
  <c r="Z67" i="6"/>
  <c r="AA67" i="6"/>
  <c r="AB67" i="6"/>
  <c r="AC67" i="6"/>
  <c r="AD67" i="6"/>
  <c r="AE67" i="6"/>
  <c r="AF67" i="6"/>
  <c r="AG67" i="6"/>
  <c r="AH67" i="6"/>
  <c r="AI67" i="6"/>
  <c r="AJ67" i="6"/>
  <c r="AK67" i="6"/>
  <c r="AL67" i="6"/>
  <c r="AM67" i="6"/>
  <c r="AN67" i="6"/>
  <c r="AO67" i="6"/>
  <c r="AP67" i="6"/>
  <c r="AQ67" i="6"/>
  <c r="AR67" i="6"/>
  <c r="AS67" i="6"/>
  <c r="AT67" i="6"/>
  <c r="AU67" i="6"/>
  <c r="AV67" i="6"/>
  <c r="AW67" i="6"/>
  <c r="AX67" i="6"/>
  <c r="AY67" i="6"/>
  <c r="AZ67" i="6"/>
  <c r="BA67" i="6"/>
  <c r="BB67" i="6"/>
  <c r="BC67" i="6"/>
  <c r="BD67" i="6"/>
  <c r="BE67" i="6"/>
  <c r="D68" i="6"/>
  <c r="E68" i="6"/>
  <c r="F68" i="6"/>
  <c r="G68" i="6"/>
  <c r="H68" i="6"/>
  <c r="I68" i="6"/>
  <c r="J68" i="6"/>
  <c r="K68" i="6"/>
  <c r="L68" i="6"/>
  <c r="M68" i="6"/>
  <c r="N68" i="6"/>
  <c r="O68" i="6"/>
  <c r="P68" i="6"/>
  <c r="Q68" i="6"/>
  <c r="R68" i="6"/>
  <c r="S68" i="6"/>
  <c r="T68" i="6"/>
  <c r="U68" i="6"/>
  <c r="V68" i="6"/>
  <c r="W68" i="6"/>
  <c r="X68" i="6"/>
  <c r="Y68" i="6"/>
  <c r="Z68" i="6"/>
  <c r="AA68" i="6"/>
  <c r="AB68" i="6"/>
  <c r="AC68" i="6"/>
  <c r="AD68" i="6"/>
  <c r="AE68" i="6"/>
  <c r="AF68" i="6"/>
  <c r="AG68" i="6"/>
  <c r="AH68" i="6"/>
  <c r="AI68" i="6"/>
  <c r="AJ68" i="6"/>
  <c r="AK68" i="6"/>
  <c r="AL68" i="6"/>
  <c r="AM68" i="6"/>
  <c r="AN68" i="6"/>
  <c r="AO68" i="6"/>
  <c r="AP68" i="6"/>
  <c r="AQ68" i="6"/>
  <c r="AR68" i="6"/>
  <c r="AS68" i="6"/>
  <c r="AT68" i="6"/>
  <c r="AU68" i="6"/>
  <c r="AV68" i="6"/>
  <c r="AW68" i="6"/>
  <c r="AX68" i="6"/>
  <c r="AY68" i="6"/>
  <c r="AZ68" i="6"/>
  <c r="BA68" i="6"/>
  <c r="BB68" i="6"/>
  <c r="BC68" i="6"/>
  <c r="BD68" i="6"/>
  <c r="BE68" i="6"/>
  <c r="D69" i="6"/>
  <c r="E69" i="6"/>
  <c r="F69" i="6"/>
  <c r="G69" i="6"/>
  <c r="H69" i="6"/>
  <c r="I69" i="6"/>
  <c r="J69" i="6"/>
  <c r="K69" i="6"/>
  <c r="L69" i="6"/>
  <c r="M69" i="6"/>
  <c r="N69" i="6"/>
  <c r="O69" i="6"/>
  <c r="P69" i="6"/>
  <c r="Q69" i="6"/>
  <c r="R69" i="6"/>
  <c r="S69" i="6"/>
  <c r="T69" i="6"/>
  <c r="U69" i="6"/>
  <c r="V69" i="6"/>
  <c r="W69" i="6"/>
  <c r="X69" i="6"/>
  <c r="Y69" i="6"/>
  <c r="Z69" i="6"/>
  <c r="AA69" i="6"/>
  <c r="AB69" i="6"/>
  <c r="AC69" i="6"/>
  <c r="AD69" i="6"/>
  <c r="AE69" i="6"/>
  <c r="AF69" i="6"/>
  <c r="AG69" i="6"/>
  <c r="AH69" i="6"/>
  <c r="AI69" i="6"/>
  <c r="AJ69" i="6"/>
  <c r="AK69" i="6"/>
  <c r="AL69" i="6"/>
  <c r="AM69" i="6"/>
  <c r="AN69" i="6"/>
  <c r="AO69" i="6"/>
  <c r="AP69" i="6"/>
  <c r="AQ69" i="6"/>
  <c r="AR69" i="6"/>
  <c r="AS69" i="6"/>
  <c r="AT69" i="6"/>
  <c r="AU69" i="6"/>
  <c r="AV69" i="6"/>
  <c r="AW69" i="6"/>
  <c r="AX69" i="6"/>
  <c r="AY69" i="6"/>
  <c r="AZ69" i="6"/>
  <c r="BA69" i="6"/>
  <c r="BB69" i="6"/>
  <c r="BC69" i="6"/>
  <c r="BD69" i="6"/>
  <c r="BE69" i="6"/>
  <c r="D70" i="6"/>
  <c r="E70" i="6"/>
  <c r="F70" i="6"/>
  <c r="G70" i="6"/>
  <c r="H70" i="6"/>
  <c r="I70" i="6"/>
  <c r="J70" i="6"/>
  <c r="K70" i="6"/>
  <c r="L70" i="6"/>
  <c r="M70" i="6"/>
  <c r="N70" i="6"/>
  <c r="O70" i="6"/>
  <c r="P70" i="6"/>
  <c r="Q70" i="6"/>
  <c r="R70" i="6"/>
  <c r="S70" i="6"/>
  <c r="T70" i="6"/>
  <c r="U70" i="6"/>
  <c r="V70" i="6"/>
  <c r="W70" i="6"/>
  <c r="X70" i="6"/>
  <c r="Y70" i="6"/>
  <c r="Z70" i="6"/>
  <c r="AA70" i="6"/>
  <c r="AB70" i="6"/>
  <c r="AC70" i="6"/>
  <c r="AD70" i="6"/>
  <c r="AE70" i="6"/>
  <c r="AF70" i="6"/>
  <c r="AG70" i="6"/>
  <c r="AH70" i="6"/>
  <c r="AI70" i="6"/>
  <c r="AJ70" i="6"/>
  <c r="AK70" i="6"/>
  <c r="AL70" i="6"/>
  <c r="AM70" i="6"/>
  <c r="AN70" i="6"/>
  <c r="AO70" i="6"/>
  <c r="AP70" i="6"/>
  <c r="AQ70" i="6"/>
  <c r="AR70" i="6"/>
  <c r="AS70" i="6"/>
  <c r="AT70" i="6"/>
  <c r="AU70" i="6"/>
  <c r="AV70" i="6"/>
  <c r="AW70" i="6"/>
  <c r="AX70" i="6"/>
  <c r="AY70" i="6"/>
  <c r="AZ70" i="6"/>
  <c r="BA70" i="6"/>
  <c r="BB70" i="6"/>
  <c r="BC70" i="6"/>
  <c r="BD70" i="6"/>
  <c r="BE70" i="6"/>
  <c r="D71" i="6"/>
  <c r="E71" i="6"/>
  <c r="F71" i="6"/>
  <c r="G71" i="6"/>
  <c r="H71" i="6"/>
  <c r="I71" i="6"/>
  <c r="J71" i="6"/>
  <c r="K71" i="6"/>
  <c r="L71" i="6"/>
  <c r="M71" i="6"/>
  <c r="N71" i="6"/>
  <c r="O71" i="6"/>
  <c r="P71" i="6"/>
  <c r="Q71" i="6"/>
  <c r="R71" i="6"/>
  <c r="S71" i="6"/>
  <c r="T71" i="6"/>
  <c r="U71" i="6"/>
  <c r="V71" i="6"/>
  <c r="W71" i="6"/>
  <c r="X71" i="6"/>
  <c r="Y71" i="6"/>
  <c r="Z71" i="6"/>
  <c r="AA71" i="6"/>
  <c r="AB71" i="6"/>
  <c r="AC71" i="6"/>
  <c r="AD71" i="6"/>
  <c r="AE71" i="6"/>
  <c r="AF71" i="6"/>
  <c r="AG71" i="6"/>
  <c r="AH71" i="6"/>
  <c r="AI71" i="6"/>
  <c r="AJ71" i="6"/>
  <c r="AK71" i="6"/>
  <c r="AL71" i="6"/>
  <c r="AM71" i="6"/>
  <c r="AN71" i="6"/>
  <c r="AO71" i="6"/>
  <c r="AP71" i="6"/>
  <c r="AQ71" i="6"/>
  <c r="AR71" i="6"/>
  <c r="AS71" i="6"/>
  <c r="AT71" i="6"/>
  <c r="AU71" i="6"/>
  <c r="AV71" i="6"/>
  <c r="AW71" i="6"/>
  <c r="AX71" i="6"/>
  <c r="AY71" i="6"/>
  <c r="AZ71" i="6"/>
  <c r="BA71" i="6"/>
  <c r="BB71" i="6"/>
  <c r="BC71" i="6"/>
  <c r="BD71" i="6"/>
  <c r="BE71" i="6"/>
  <c r="D72" i="6"/>
  <c r="E72" i="6"/>
  <c r="F72" i="6"/>
  <c r="G72" i="6"/>
  <c r="H72" i="6"/>
  <c r="I72" i="6"/>
  <c r="J72" i="6"/>
  <c r="K72" i="6"/>
  <c r="L72" i="6"/>
  <c r="M72" i="6"/>
  <c r="N72" i="6"/>
  <c r="O72" i="6"/>
  <c r="P72" i="6"/>
  <c r="Q72" i="6"/>
  <c r="R72" i="6"/>
  <c r="S72" i="6"/>
  <c r="T72" i="6"/>
  <c r="U72" i="6"/>
  <c r="V72" i="6"/>
  <c r="W72" i="6"/>
  <c r="X72" i="6"/>
  <c r="Y72" i="6"/>
  <c r="Z72" i="6"/>
  <c r="AA72" i="6"/>
  <c r="AB72" i="6"/>
  <c r="AC72" i="6"/>
  <c r="AD72" i="6"/>
  <c r="AE72" i="6"/>
  <c r="AF72" i="6"/>
  <c r="AG72" i="6"/>
  <c r="AH72" i="6"/>
  <c r="AI72" i="6"/>
  <c r="AJ72" i="6"/>
  <c r="AK72" i="6"/>
  <c r="AL72" i="6"/>
  <c r="AM72" i="6"/>
  <c r="AN72" i="6"/>
  <c r="AO72" i="6"/>
  <c r="AP72" i="6"/>
  <c r="AQ72" i="6"/>
  <c r="AR72" i="6"/>
  <c r="AS72" i="6"/>
  <c r="AT72" i="6"/>
  <c r="AU72" i="6"/>
  <c r="AV72" i="6"/>
  <c r="AW72" i="6"/>
  <c r="AX72" i="6"/>
  <c r="AY72" i="6"/>
  <c r="AZ72" i="6"/>
  <c r="BA72" i="6"/>
  <c r="BB72" i="6"/>
  <c r="BC72" i="6"/>
  <c r="BD72" i="6"/>
  <c r="BE72" i="6"/>
  <c r="D73" i="6"/>
  <c r="E73" i="6"/>
  <c r="F73" i="6"/>
  <c r="G73" i="6"/>
  <c r="H73" i="6"/>
  <c r="I73" i="6"/>
  <c r="J73" i="6"/>
  <c r="K73" i="6"/>
  <c r="L73" i="6"/>
  <c r="M73" i="6"/>
  <c r="N73" i="6"/>
  <c r="O73" i="6"/>
  <c r="P73" i="6"/>
  <c r="Q73" i="6"/>
  <c r="R73" i="6"/>
  <c r="S73" i="6"/>
  <c r="T73" i="6"/>
  <c r="U73" i="6"/>
  <c r="V73" i="6"/>
  <c r="W73" i="6"/>
  <c r="X73" i="6"/>
  <c r="Y73" i="6"/>
  <c r="Z73" i="6"/>
  <c r="AA73" i="6"/>
  <c r="AB73" i="6"/>
  <c r="AC73" i="6"/>
  <c r="AD73" i="6"/>
  <c r="AE73" i="6"/>
  <c r="AF73" i="6"/>
  <c r="AG73" i="6"/>
  <c r="AH73" i="6"/>
  <c r="AI73" i="6"/>
  <c r="AJ73" i="6"/>
  <c r="AK73" i="6"/>
  <c r="AL73" i="6"/>
  <c r="AM73" i="6"/>
  <c r="AN73" i="6"/>
  <c r="AO73" i="6"/>
  <c r="AP73" i="6"/>
  <c r="AQ73" i="6"/>
  <c r="AR73" i="6"/>
  <c r="AS73" i="6"/>
  <c r="AT73" i="6"/>
  <c r="AU73" i="6"/>
  <c r="AV73" i="6"/>
  <c r="AW73" i="6"/>
  <c r="AX73" i="6"/>
  <c r="AY73" i="6"/>
  <c r="AZ73" i="6"/>
  <c r="BA73" i="6"/>
  <c r="BB73" i="6"/>
  <c r="BC73" i="6"/>
  <c r="BD73" i="6"/>
  <c r="BE73" i="6"/>
  <c r="D74" i="6"/>
  <c r="E74" i="6"/>
  <c r="F74" i="6"/>
  <c r="G74" i="6"/>
  <c r="H74" i="6"/>
  <c r="I74" i="6"/>
  <c r="J74" i="6"/>
  <c r="K74" i="6"/>
  <c r="L74" i="6"/>
  <c r="M74" i="6"/>
  <c r="N74" i="6"/>
  <c r="O74" i="6"/>
  <c r="P74" i="6"/>
  <c r="Q74" i="6"/>
  <c r="R74" i="6"/>
  <c r="S74" i="6"/>
  <c r="T74" i="6"/>
  <c r="U74" i="6"/>
  <c r="V74" i="6"/>
  <c r="W74" i="6"/>
  <c r="X74" i="6"/>
  <c r="Y74" i="6"/>
  <c r="Z74" i="6"/>
  <c r="AA74" i="6"/>
  <c r="AB74" i="6"/>
  <c r="AC74" i="6"/>
  <c r="AD74" i="6"/>
  <c r="AE74" i="6"/>
  <c r="AF74" i="6"/>
  <c r="AG74" i="6"/>
  <c r="AH74" i="6"/>
  <c r="AI74" i="6"/>
  <c r="AJ74" i="6"/>
  <c r="AK74" i="6"/>
  <c r="AL74" i="6"/>
  <c r="AM74" i="6"/>
  <c r="AN74" i="6"/>
  <c r="AO74" i="6"/>
  <c r="AP74" i="6"/>
  <c r="AQ74" i="6"/>
  <c r="AR74" i="6"/>
  <c r="AS74" i="6"/>
  <c r="AT74" i="6"/>
  <c r="AU74" i="6"/>
  <c r="AV74" i="6"/>
  <c r="AW74" i="6"/>
  <c r="AX74" i="6"/>
  <c r="AY74" i="6"/>
  <c r="AZ74" i="6"/>
  <c r="BA74" i="6"/>
  <c r="BB74" i="6"/>
  <c r="BC74" i="6"/>
  <c r="BD74" i="6"/>
  <c r="BE74" i="6"/>
  <c r="D75" i="6"/>
  <c r="E75" i="6"/>
  <c r="F75" i="6"/>
  <c r="G75" i="6"/>
  <c r="H75" i="6"/>
  <c r="I75" i="6"/>
  <c r="J75" i="6"/>
  <c r="K75" i="6"/>
  <c r="L75" i="6"/>
  <c r="M75" i="6"/>
  <c r="N75" i="6"/>
  <c r="O75" i="6"/>
  <c r="P75" i="6"/>
  <c r="Q75" i="6"/>
  <c r="R75" i="6"/>
  <c r="S75" i="6"/>
  <c r="T75" i="6"/>
  <c r="U75" i="6"/>
  <c r="V75" i="6"/>
  <c r="W75" i="6"/>
  <c r="X75" i="6"/>
  <c r="Y75" i="6"/>
  <c r="Z75" i="6"/>
  <c r="AA75" i="6"/>
  <c r="AB75" i="6"/>
  <c r="AC75" i="6"/>
  <c r="AD75" i="6"/>
  <c r="AE75" i="6"/>
  <c r="AF75" i="6"/>
  <c r="AG75" i="6"/>
  <c r="AH75" i="6"/>
  <c r="AI75" i="6"/>
  <c r="AJ75" i="6"/>
  <c r="AK75" i="6"/>
  <c r="AL75" i="6"/>
  <c r="AM75" i="6"/>
  <c r="AN75" i="6"/>
  <c r="AO75" i="6"/>
  <c r="AP75" i="6"/>
  <c r="AQ75" i="6"/>
  <c r="AR75" i="6"/>
  <c r="AS75" i="6"/>
  <c r="AT75" i="6"/>
  <c r="AU75" i="6"/>
  <c r="AV75" i="6"/>
  <c r="AW75" i="6"/>
  <c r="AX75" i="6"/>
  <c r="AY75" i="6"/>
  <c r="AZ75" i="6"/>
  <c r="BA75" i="6"/>
  <c r="BB75" i="6"/>
  <c r="BC75" i="6"/>
  <c r="BD75" i="6"/>
  <c r="BE75" i="6"/>
  <c r="D76" i="6"/>
  <c r="E76" i="6"/>
  <c r="F76" i="6"/>
  <c r="G76" i="6"/>
  <c r="H76" i="6"/>
  <c r="I76" i="6"/>
  <c r="J76" i="6"/>
  <c r="K76" i="6"/>
  <c r="L76" i="6"/>
  <c r="M76" i="6"/>
  <c r="N76" i="6"/>
  <c r="O76" i="6"/>
  <c r="P76" i="6"/>
  <c r="Q76" i="6"/>
  <c r="R76" i="6"/>
  <c r="S76" i="6"/>
  <c r="T76" i="6"/>
  <c r="U76" i="6"/>
  <c r="V76" i="6"/>
  <c r="W76" i="6"/>
  <c r="X76" i="6"/>
  <c r="Y76" i="6"/>
  <c r="Z76" i="6"/>
  <c r="AA76" i="6"/>
  <c r="AB76" i="6"/>
  <c r="AC76" i="6"/>
  <c r="AD76" i="6"/>
  <c r="AE76" i="6"/>
  <c r="AF76" i="6"/>
  <c r="AG76" i="6"/>
  <c r="AH76" i="6"/>
  <c r="AI76" i="6"/>
  <c r="AJ76" i="6"/>
  <c r="AK76" i="6"/>
  <c r="AL76" i="6"/>
  <c r="AM76" i="6"/>
  <c r="AN76" i="6"/>
  <c r="AO76" i="6"/>
  <c r="AP76" i="6"/>
  <c r="AQ76" i="6"/>
  <c r="AR76" i="6"/>
  <c r="AS76" i="6"/>
  <c r="AT76" i="6"/>
  <c r="AU76" i="6"/>
  <c r="AV76" i="6"/>
  <c r="AW76" i="6"/>
  <c r="AX76" i="6"/>
  <c r="AY76" i="6"/>
  <c r="AZ76" i="6"/>
  <c r="BA76" i="6"/>
  <c r="BB76" i="6"/>
  <c r="BC76" i="6"/>
  <c r="BD76" i="6"/>
  <c r="BE76" i="6"/>
  <c r="D77" i="6"/>
  <c r="E77" i="6"/>
  <c r="F77" i="6"/>
  <c r="G77" i="6"/>
  <c r="H77" i="6"/>
  <c r="I77" i="6"/>
  <c r="J77" i="6"/>
  <c r="K77" i="6"/>
  <c r="L77" i="6"/>
  <c r="M77" i="6"/>
  <c r="N77" i="6"/>
  <c r="O77" i="6"/>
  <c r="P77" i="6"/>
  <c r="Q77" i="6"/>
  <c r="R77" i="6"/>
  <c r="S77" i="6"/>
  <c r="T77" i="6"/>
  <c r="U77" i="6"/>
  <c r="V77" i="6"/>
  <c r="W77" i="6"/>
  <c r="X77" i="6"/>
  <c r="Y77" i="6"/>
  <c r="Z77" i="6"/>
  <c r="AA77" i="6"/>
  <c r="AB77" i="6"/>
  <c r="AC77" i="6"/>
  <c r="AD77" i="6"/>
  <c r="AE77" i="6"/>
  <c r="AF77" i="6"/>
  <c r="AG77" i="6"/>
  <c r="AH77" i="6"/>
  <c r="AI77" i="6"/>
  <c r="AJ77" i="6"/>
  <c r="AK77" i="6"/>
  <c r="AL77" i="6"/>
  <c r="AM77" i="6"/>
  <c r="AN77" i="6"/>
  <c r="AO77" i="6"/>
  <c r="AP77" i="6"/>
  <c r="AQ77" i="6"/>
  <c r="AR77" i="6"/>
  <c r="AS77" i="6"/>
  <c r="AT77" i="6"/>
  <c r="AU77" i="6"/>
  <c r="AV77" i="6"/>
  <c r="AW77" i="6"/>
  <c r="AX77" i="6"/>
  <c r="AY77" i="6"/>
  <c r="AZ77" i="6"/>
  <c r="BA77" i="6"/>
  <c r="BB77" i="6"/>
  <c r="BC77" i="6"/>
  <c r="BD77" i="6"/>
  <c r="BE77" i="6"/>
  <c r="D78" i="6"/>
  <c r="E78" i="6"/>
  <c r="F78" i="6"/>
  <c r="G78" i="6"/>
  <c r="H78" i="6"/>
  <c r="I78" i="6"/>
  <c r="J78" i="6"/>
  <c r="K78" i="6"/>
  <c r="L78" i="6"/>
  <c r="M78" i="6"/>
  <c r="N78" i="6"/>
  <c r="O78" i="6"/>
  <c r="P78" i="6"/>
  <c r="Q78" i="6"/>
  <c r="R78" i="6"/>
  <c r="S78" i="6"/>
  <c r="T78" i="6"/>
  <c r="U78" i="6"/>
  <c r="V78" i="6"/>
  <c r="W78" i="6"/>
  <c r="X78" i="6"/>
  <c r="Y78" i="6"/>
  <c r="Z78" i="6"/>
  <c r="AA78" i="6"/>
  <c r="AB78" i="6"/>
  <c r="AC78" i="6"/>
  <c r="AD78" i="6"/>
  <c r="AE78" i="6"/>
  <c r="AF78" i="6"/>
  <c r="AG78" i="6"/>
  <c r="AH78" i="6"/>
  <c r="AI78" i="6"/>
  <c r="AJ78" i="6"/>
  <c r="AK78" i="6"/>
  <c r="AL78" i="6"/>
  <c r="AM78" i="6"/>
  <c r="AN78" i="6"/>
  <c r="AO78" i="6"/>
  <c r="AP78" i="6"/>
  <c r="AQ78" i="6"/>
  <c r="AR78" i="6"/>
  <c r="AS78" i="6"/>
  <c r="AT78" i="6"/>
  <c r="AU78" i="6"/>
  <c r="AV78" i="6"/>
  <c r="AW78" i="6"/>
  <c r="AX78" i="6"/>
  <c r="AY78" i="6"/>
  <c r="AZ78" i="6"/>
  <c r="BA78" i="6"/>
  <c r="BB78" i="6"/>
  <c r="BC78" i="6"/>
  <c r="BD78" i="6"/>
  <c r="BE78" i="6"/>
  <c r="D79" i="6"/>
  <c r="E79" i="6"/>
  <c r="F79" i="6"/>
  <c r="G79" i="6"/>
  <c r="H79" i="6"/>
  <c r="I79" i="6"/>
  <c r="J79" i="6"/>
  <c r="K79" i="6"/>
  <c r="L79" i="6"/>
  <c r="M79" i="6"/>
  <c r="N79" i="6"/>
  <c r="O79" i="6"/>
  <c r="P79" i="6"/>
  <c r="Q79" i="6"/>
  <c r="R79" i="6"/>
  <c r="S79" i="6"/>
  <c r="T79" i="6"/>
  <c r="U79" i="6"/>
  <c r="V79" i="6"/>
  <c r="W79" i="6"/>
  <c r="X79" i="6"/>
  <c r="Y79" i="6"/>
  <c r="Z79" i="6"/>
  <c r="AA79" i="6"/>
  <c r="AB79" i="6"/>
  <c r="AC79" i="6"/>
  <c r="AD79" i="6"/>
  <c r="AE79" i="6"/>
  <c r="AF79" i="6"/>
  <c r="AG79" i="6"/>
  <c r="AH79" i="6"/>
  <c r="AI79" i="6"/>
  <c r="AJ79" i="6"/>
  <c r="AK79" i="6"/>
  <c r="AL79" i="6"/>
  <c r="AM79" i="6"/>
  <c r="AN79" i="6"/>
  <c r="AO79" i="6"/>
  <c r="AP79" i="6"/>
  <c r="AQ79" i="6"/>
  <c r="AR79" i="6"/>
  <c r="AS79" i="6"/>
  <c r="AT79" i="6"/>
  <c r="AU79" i="6"/>
  <c r="AV79" i="6"/>
  <c r="AW79" i="6"/>
  <c r="AX79" i="6"/>
  <c r="AY79" i="6"/>
  <c r="AZ79" i="6"/>
  <c r="BA79" i="6"/>
  <c r="BB79" i="6"/>
  <c r="BC79" i="6"/>
  <c r="BD79" i="6"/>
  <c r="BE79" i="6"/>
  <c r="D80" i="6"/>
  <c r="E80" i="6"/>
  <c r="F80" i="6"/>
  <c r="G80" i="6"/>
  <c r="H80" i="6"/>
  <c r="I80" i="6"/>
  <c r="J80" i="6"/>
  <c r="K80" i="6"/>
  <c r="L80" i="6"/>
  <c r="M80" i="6"/>
  <c r="N80" i="6"/>
  <c r="O80" i="6"/>
  <c r="P80" i="6"/>
  <c r="Q80" i="6"/>
  <c r="R80" i="6"/>
  <c r="S80" i="6"/>
  <c r="T80" i="6"/>
  <c r="U80" i="6"/>
  <c r="V80" i="6"/>
  <c r="W80" i="6"/>
  <c r="X80" i="6"/>
  <c r="Y80" i="6"/>
  <c r="Z80" i="6"/>
  <c r="AA80" i="6"/>
  <c r="AB80" i="6"/>
  <c r="AC80" i="6"/>
  <c r="AD80" i="6"/>
  <c r="AE80" i="6"/>
  <c r="AF80" i="6"/>
  <c r="AG80" i="6"/>
  <c r="AH80" i="6"/>
  <c r="AI80" i="6"/>
  <c r="AJ80" i="6"/>
  <c r="AK80" i="6"/>
  <c r="AL80" i="6"/>
  <c r="AM80" i="6"/>
  <c r="AN80" i="6"/>
  <c r="AO80" i="6"/>
  <c r="AP80" i="6"/>
  <c r="AQ80" i="6"/>
  <c r="AR80" i="6"/>
  <c r="AS80" i="6"/>
  <c r="AT80" i="6"/>
  <c r="AU80" i="6"/>
  <c r="AV80" i="6"/>
  <c r="AW80" i="6"/>
  <c r="AX80" i="6"/>
  <c r="AY80" i="6"/>
  <c r="AZ80" i="6"/>
  <c r="BA80" i="6"/>
  <c r="BB80" i="6"/>
  <c r="BC80" i="6"/>
  <c r="BD80" i="6"/>
  <c r="BE80" i="6"/>
  <c r="D81" i="6"/>
  <c r="E81" i="6"/>
  <c r="F81" i="6"/>
  <c r="G81" i="6"/>
  <c r="H81" i="6"/>
  <c r="I81" i="6"/>
  <c r="J81" i="6"/>
  <c r="K81" i="6"/>
  <c r="L81" i="6"/>
  <c r="M81" i="6"/>
  <c r="N81" i="6"/>
  <c r="O81" i="6"/>
  <c r="P81" i="6"/>
  <c r="Q81" i="6"/>
  <c r="R81" i="6"/>
  <c r="S81" i="6"/>
  <c r="T81" i="6"/>
  <c r="U81" i="6"/>
  <c r="V81" i="6"/>
  <c r="W81" i="6"/>
  <c r="X81" i="6"/>
  <c r="Y81" i="6"/>
  <c r="Z81" i="6"/>
  <c r="AA81" i="6"/>
  <c r="AB81" i="6"/>
  <c r="AC81" i="6"/>
  <c r="AD81" i="6"/>
  <c r="AE81" i="6"/>
  <c r="AF81" i="6"/>
  <c r="AG81" i="6"/>
  <c r="AH81" i="6"/>
  <c r="AI81" i="6"/>
  <c r="AJ81" i="6"/>
  <c r="AK81" i="6"/>
  <c r="AL81" i="6"/>
  <c r="AM81" i="6"/>
  <c r="AN81" i="6"/>
  <c r="AO81" i="6"/>
  <c r="AP81" i="6"/>
  <c r="AQ81" i="6"/>
  <c r="AR81" i="6"/>
  <c r="AS81" i="6"/>
  <c r="AT81" i="6"/>
  <c r="AU81" i="6"/>
  <c r="AV81" i="6"/>
  <c r="AW81" i="6"/>
  <c r="AX81" i="6"/>
  <c r="AY81" i="6"/>
  <c r="AZ81" i="6"/>
  <c r="BA81" i="6"/>
  <c r="BB81" i="6"/>
  <c r="BC81" i="6"/>
  <c r="BD81" i="6"/>
  <c r="BE81" i="6"/>
  <c r="D82" i="6"/>
  <c r="E82" i="6"/>
  <c r="F82" i="6"/>
  <c r="G82" i="6"/>
  <c r="H82" i="6"/>
  <c r="I82" i="6"/>
  <c r="J82" i="6"/>
  <c r="K82" i="6"/>
  <c r="L82" i="6"/>
  <c r="M82" i="6"/>
  <c r="N82" i="6"/>
  <c r="O82" i="6"/>
  <c r="P82" i="6"/>
  <c r="Q82" i="6"/>
  <c r="R82" i="6"/>
  <c r="S82" i="6"/>
  <c r="T82" i="6"/>
  <c r="U82" i="6"/>
  <c r="V82" i="6"/>
  <c r="W82" i="6"/>
  <c r="X82" i="6"/>
  <c r="Y82" i="6"/>
  <c r="Z82" i="6"/>
  <c r="AA82" i="6"/>
  <c r="AB82" i="6"/>
  <c r="AC82" i="6"/>
  <c r="AD82" i="6"/>
  <c r="AE82" i="6"/>
  <c r="AF82" i="6"/>
  <c r="AG82" i="6"/>
  <c r="AH82" i="6"/>
  <c r="AI82" i="6"/>
  <c r="AJ82" i="6"/>
  <c r="AK82" i="6"/>
  <c r="AL82" i="6"/>
  <c r="AM82" i="6"/>
  <c r="AN82" i="6"/>
  <c r="AO82" i="6"/>
  <c r="AP82" i="6"/>
  <c r="AQ82" i="6"/>
  <c r="AR82" i="6"/>
  <c r="AS82" i="6"/>
  <c r="AT82" i="6"/>
  <c r="AU82" i="6"/>
  <c r="AV82" i="6"/>
  <c r="AW82" i="6"/>
  <c r="AX82" i="6"/>
  <c r="AY82" i="6"/>
  <c r="AZ82" i="6"/>
  <c r="BA82" i="6"/>
  <c r="BB82" i="6"/>
  <c r="BC82" i="6"/>
  <c r="BD82" i="6"/>
  <c r="BE82" i="6"/>
  <c r="D83" i="6"/>
  <c r="E83" i="6"/>
  <c r="F83" i="6"/>
  <c r="G83" i="6"/>
  <c r="H83" i="6"/>
  <c r="I83" i="6"/>
  <c r="J83" i="6"/>
  <c r="K83" i="6"/>
  <c r="L83" i="6"/>
  <c r="M83" i="6"/>
  <c r="N83" i="6"/>
  <c r="O83" i="6"/>
  <c r="P83" i="6"/>
  <c r="Q83" i="6"/>
  <c r="R83" i="6"/>
  <c r="S83" i="6"/>
  <c r="T83" i="6"/>
  <c r="U83" i="6"/>
  <c r="V83" i="6"/>
  <c r="W83" i="6"/>
  <c r="X83" i="6"/>
  <c r="Y83" i="6"/>
  <c r="Z83" i="6"/>
  <c r="AA83" i="6"/>
  <c r="AB83" i="6"/>
  <c r="AC83" i="6"/>
  <c r="AD83" i="6"/>
  <c r="AE83" i="6"/>
  <c r="AF83" i="6"/>
  <c r="AG83" i="6"/>
  <c r="AH83" i="6"/>
  <c r="AI83" i="6"/>
  <c r="AJ83" i="6"/>
  <c r="AK83" i="6"/>
  <c r="AL83" i="6"/>
  <c r="AM83" i="6"/>
  <c r="AN83" i="6"/>
  <c r="AO83" i="6"/>
  <c r="AP83" i="6"/>
  <c r="AQ83" i="6"/>
  <c r="AR83" i="6"/>
  <c r="AS83" i="6"/>
  <c r="AT83" i="6"/>
  <c r="AU83" i="6"/>
  <c r="AV83" i="6"/>
  <c r="AW83" i="6"/>
  <c r="AX83" i="6"/>
  <c r="AY83" i="6"/>
  <c r="AZ83" i="6"/>
  <c r="BA83" i="6"/>
  <c r="BB83" i="6"/>
  <c r="BC83" i="6"/>
  <c r="BD83" i="6"/>
  <c r="BE83" i="6"/>
  <c r="D84" i="6"/>
  <c r="E84" i="6"/>
  <c r="F84" i="6"/>
  <c r="G84" i="6"/>
  <c r="H84" i="6"/>
  <c r="I84" i="6"/>
  <c r="J84" i="6"/>
  <c r="K84" i="6"/>
  <c r="L84" i="6"/>
  <c r="M84" i="6"/>
  <c r="N84" i="6"/>
  <c r="O84" i="6"/>
  <c r="P84" i="6"/>
  <c r="Q84" i="6"/>
  <c r="R84" i="6"/>
  <c r="S84" i="6"/>
  <c r="T84" i="6"/>
  <c r="U84" i="6"/>
  <c r="V84" i="6"/>
  <c r="W84" i="6"/>
  <c r="X84" i="6"/>
  <c r="Y84" i="6"/>
  <c r="Z84" i="6"/>
  <c r="AA84" i="6"/>
  <c r="AB84" i="6"/>
  <c r="AC84" i="6"/>
  <c r="AD84" i="6"/>
  <c r="AE84" i="6"/>
  <c r="AF84" i="6"/>
  <c r="AG84" i="6"/>
  <c r="AH84" i="6"/>
  <c r="AI84" i="6"/>
  <c r="AJ84" i="6"/>
  <c r="AK84" i="6"/>
  <c r="AL84" i="6"/>
  <c r="AM84" i="6"/>
  <c r="AN84" i="6"/>
  <c r="AO84" i="6"/>
  <c r="AP84" i="6"/>
  <c r="AQ84" i="6"/>
  <c r="AR84" i="6"/>
  <c r="AS84" i="6"/>
  <c r="AT84" i="6"/>
  <c r="AU84" i="6"/>
  <c r="AV84" i="6"/>
  <c r="AW84" i="6"/>
  <c r="AX84" i="6"/>
  <c r="AY84" i="6"/>
  <c r="AZ84" i="6"/>
  <c r="BA84" i="6"/>
  <c r="BB84" i="6"/>
  <c r="BC84" i="6"/>
  <c r="BD84" i="6"/>
  <c r="BE84" i="6"/>
  <c r="D85" i="6"/>
  <c r="E85" i="6"/>
  <c r="F85" i="6"/>
  <c r="G85" i="6"/>
  <c r="H85" i="6"/>
  <c r="I85" i="6"/>
  <c r="J85" i="6"/>
  <c r="K85" i="6"/>
  <c r="L85" i="6"/>
  <c r="M85" i="6"/>
  <c r="N85" i="6"/>
  <c r="O85" i="6"/>
  <c r="P85" i="6"/>
  <c r="Q85" i="6"/>
  <c r="R85" i="6"/>
  <c r="S85" i="6"/>
  <c r="T85" i="6"/>
  <c r="U85" i="6"/>
  <c r="V85" i="6"/>
  <c r="W85" i="6"/>
  <c r="X85" i="6"/>
  <c r="Y85" i="6"/>
  <c r="Z85" i="6"/>
  <c r="AA85" i="6"/>
  <c r="AB85" i="6"/>
  <c r="AC85" i="6"/>
  <c r="AD85" i="6"/>
  <c r="AE85" i="6"/>
  <c r="AF85" i="6"/>
  <c r="AG85" i="6"/>
  <c r="AH85" i="6"/>
  <c r="AI85" i="6"/>
  <c r="AJ85" i="6"/>
  <c r="AK85" i="6"/>
  <c r="AL85" i="6"/>
  <c r="AM85" i="6"/>
  <c r="AN85" i="6"/>
  <c r="AO85" i="6"/>
  <c r="AP85" i="6"/>
  <c r="AQ85" i="6"/>
  <c r="AR85" i="6"/>
  <c r="AS85" i="6"/>
  <c r="AT85" i="6"/>
  <c r="AU85" i="6"/>
  <c r="AV85" i="6"/>
  <c r="AW85" i="6"/>
  <c r="AX85" i="6"/>
  <c r="AY85" i="6"/>
  <c r="AZ85" i="6"/>
  <c r="BA85" i="6"/>
  <c r="BB85" i="6"/>
  <c r="BC85" i="6"/>
  <c r="BD85" i="6"/>
  <c r="BE85" i="6"/>
  <c r="D86" i="6"/>
  <c r="E86" i="6"/>
  <c r="F86" i="6"/>
  <c r="G86" i="6"/>
  <c r="H86" i="6"/>
  <c r="I86" i="6"/>
  <c r="J86" i="6"/>
  <c r="K86" i="6"/>
  <c r="L86" i="6"/>
  <c r="M86" i="6"/>
  <c r="N86" i="6"/>
  <c r="O86" i="6"/>
  <c r="P86" i="6"/>
  <c r="Q86" i="6"/>
  <c r="R86" i="6"/>
  <c r="S86" i="6"/>
  <c r="T86" i="6"/>
  <c r="U86" i="6"/>
  <c r="V86" i="6"/>
  <c r="W86" i="6"/>
  <c r="X86" i="6"/>
  <c r="Y86" i="6"/>
  <c r="Z86" i="6"/>
  <c r="AA86" i="6"/>
  <c r="AB86" i="6"/>
  <c r="AC86" i="6"/>
  <c r="AD86" i="6"/>
  <c r="AE86" i="6"/>
  <c r="AF86" i="6"/>
  <c r="AG86" i="6"/>
  <c r="AH86" i="6"/>
  <c r="AI86" i="6"/>
  <c r="AJ86" i="6"/>
  <c r="AK86" i="6"/>
  <c r="AL86" i="6"/>
  <c r="AM86" i="6"/>
  <c r="AN86" i="6"/>
  <c r="AO86" i="6"/>
  <c r="AP86" i="6"/>
  <c r="AQ86" i="6"/>
  <c r="AR86" i="6"/>
  <c r="AS86" i="6"/>
  <c r="AT86" i="6"/>
  <c r="AU86" i="6"/>
  <c r="AV86" i="6"/>
  <c r="AW86" i="6"/>
  <c r="AX86" i="6"/>
  <c r="AY86" i="6"/>
  <c r="AZ86" i="6"/>
  <c r="BA86" i="6"/>
  <c r="BB86" i="6"/>
  <c r="BC86" i="6"/>
  <c r="BD86" i="6"/>
  <c r="BE86" i="6"/>
  <c r="D87" i="6"/>
  <c r="E87" i="6"/>
  <c r="F87" i="6"/>
  <c r="G87" i="6"/>
  <c r="H87" i="6"/>
  <c r="I87" i="6"/>
  <c r="J87" i="6"/>
  <c r="K87" i="6"/>
  <c r="L87" i="6"/>
  <c r="M87" i="6"/>
  <c r="N87" i="6"/>
  <c r="O87" i="6"/>
  <c r="P87" i="6"/>
  <c r="Q87" i="6"/>
  <c r="R87" i="6"/>
  <c r="S87" i="6"/>
  <c r="T87" i="6"/>
  <c r="U87" i="6"/>
  <c r="V87" i="6"/>
  <c r="W87" i="6"/>
  <c r="X87" i="6"/>
  <c r="Y87" i="6"/>
  <c r="Z87" i="6"/>
  <c r="AA87" i="6"/>
  <c r="AB87" i="6"/>
  <c r="AC87" i="6"/>
  <c r="AD87" i="6"/>
  <c r="AE87" i="6"/>
  <c r="AF87" i="6"/>
  <c r="AG87" i="6"/>
  <c r="AH87" i="6"/>
  <c r="AI87" i="6"/>
  <c r="AJ87" i="6"/>
  <c r="AK87" i="6"/>
  <c r="AL87" i="6"/>
  <c r="AM87" i="6"/>
  <c r="AN87" i="6"/>
  <c r="AO87" i="6"/>
  <c r="AP87" i="6"/>
  <c r="AQ87" i="6"/>
  <c r="AR87" i="6"/>
  <c r="AS87" i="6"/>
  <c r="AT87" i="6"/>
  <c r="AU87" i="6"/>
  <c r="AV87" i="6"/>
  <c r="AW87" i="6"/>
  <c r="AX87" i="6"/>
  <c r="AY87" i="6"/>
  <c r="AZ87" i="6"/>
  <c r="BA87" i="6"/>
  <c r="BB87" i="6"/>
  <c r="BC87" i="6"/>
  <c r="BD87" i="6"/>
  <c r="BE87" i="6"/>
  <c r="D88" i="6"/>
  <c r="E88" i="6"/>
  <c r="F88" i="6"/>
  <c r="G88" i="6"/>
  <c r="H88" i="6"/>
  <c r="I88" i="6"/>
  <c r="J88" i="6"/>
  <c r="K88" i="6"/>
  <c r="L88" i="6"/>
  <c r="M88" i="6"/>
  <c r="N88" i="6"/>
  <c r="O88" i="6"/>
  <c r="P88" i="6"/>
  <c r="Q88" i="6"/>
  <c r="R88" i="6"/>
  <c r="S88" i="6"/>
  <c r="T88" i="6"/>
  <c r="U88" i="6"/>
  <c r="V88" i="6"/>
  <c r="W88" i="6"/>
  <c r="X88" i="6"/>
  <c r="Y88" i="6"/>
  <c r="Z88" i="6"/>
  <c r="AA88" i="6"/>
  <c r="AB88" i="6"/>
  <c r="AC88" i="6"/>
  <c r="AD88" i="6"/>
  <c r="AE88" i="6"/>
  <c r="AF88" i="6"/>
  <c r="AG88" i="6"/>
  <c r="AH88" i="6"/>
  <c r="AI88" i="6"/>
  <c r="AJ88" i="6"/>
  <c r="AK88" i="6"/>
  <c r="AL88" i="6"/>
  <c r="AM88" i="6"/>
  <c r="AN88" i="6"/>
  <c r="AO88" i="6"/>
  <c r="AP88" i="6"/>
  <c r="AQ88" i="6"/>
  <c r="AR88" i="6"/>
  <c r="AS88" i="6"/>
  <c r="AT88" i="6"/>
  <c r="AU88" i="6"/>
  <c r="AV88" i="6"/>
  <c r="AW88" i="6"/>
  <c r="AX88" i="6"/>
  <c r="AY88" i="6"/>
  <c r="AZ88" i="6"/>
  <c r="BA88" i="6"/>
  <c r="BB88" i="6"/>
  <c r="BC88" i="6"/>
  <c r="BD88" i="6"/>
  <c r="BE88" i="6"/>
  <c r="D89" i="6"/>
  <c r="E89" i="6"/>
  <c r="F89" i="6"/>
  <c r="G89" i="6"/>
  <c r="H89" i="6"/>
  <c r="I89" i="6"/>
  <c r="J89" i="6"/>
  <c r="K89" i="6"/>
  <c r="L89" i="6"/>
  <c r="M89" i="6"/>
  <c r="N89" i="6"/>
  <c r="O89" i="6"/>
  <c r="P89" i="6"/>
  <c r="Q89" i="6"/>
  <c r="R89" i="6"/>
  <c r="S89" i="6"/>
  <c r="T89" i="6"/>
  <c r="U89" i="6"/>
  <c r="V89" i="6"/>
  <c r="W89" i="6"/>
  <c r="X89" i="6"/>
  <c r="Y89" i="6"/>
  <c r="Z89" i="6"/>
  <c r="AA89" i="6"/>
  <c r="AB89" i="6"/>
  <c r="AC89" i="6"/>
  <c r="AD89" i="6"/>
  <c r="AE89" i="6"/>
  <c r="AF89" i="6"/>
  <c r="AG89" i="6"/>
  <c r="AH89" i="6"/>
  <c r="AI89" i="6"/>
  <c r="AJ89" i="6"/>
  <c r="AK89" i="6"/>
  <c r="AL89" i="6"/>
  <c r="AM89" i="6"/>
  <c r="AN89" i="6"/>
  <c r="AO89" i="6"/>
  <c r="AP89" i="6"/>
  <c r="AQ89" i="6"/>
  <c r="AR89" i="6"/>
  <c r="AS89" i="6"/>
  <c r="AT89" i="6"/>
  <c r="AU89" i="6"/>
  <c r="AV89" i="6"/>
  <c r="AW89" i="6"/>
  <c r="AX89" i="6"/>
  <c r="AY89" i="6"/>
  <c r="AZ89" i="6"/>
  <c r="BA89" i="6"/>
  <c r="BB89" i="6"/>
  <c r="BC89" i="6"/>
  <c r="BD89" i="6"/>
  <c r="BE89" i="6"/>
  <c r="D90" i="6"/>
  <c r="E90" i="6"/>
  <c r="F90" i="6"/>
  <c r="G90" i="6"/>
  <c r="H90" i="6"/>
  <c r="I90" i="6"/>
  <c r="J90" i="6"/>
  <c r="K90" i="6"/>
  <c r="L90" i="6"/>
  <c r="M90" i="6"/>
  <c r="N90" i="6"/>
  <c r="O90" i="6"/>
  <c r="P90" i="6"/>
  <c r="Q90" i="6"/>
  <c r="R90" i="6"/>
  <c r="S90" i="6"/>
  <c r="T90" i="6"/>
  <c r="U90" i="6"/>
  <c r="V90" i="6"/>
  <c r="W90" i="6"/>
  <c r="X90" i="6"/>
  <c r="Y90" i="6"/>
  <c r="Z90" i="6"/>
  <c r="AA90" i="6"/>
  <c r="AB90" i="6"/>
  <c r="AC90" i="6"/>
  <c r="AD90" i="6"/>
  <c r="AE90" i="6"/>
  <c r="AF90" i="6"/>
  <c r="AG90" i="6"/>
  <c r="AH90" i="6"/>
  <c r="AI90" i="6"/>
  <c r="AJ90" i="6"/>
  <c r="AK90" i="6"/>
  <c r="AL90" i="6"/>
  <c r="AM90" i="6"/>
  <c r="AN90" i="6"/>
  <c r="AO90" i="6"/>
  <c r="AP90" i="6"/>
  <c r="AQ90" i="6"/>
  <c r="AR90" i="6"/>
  <c r="AS90" i="6"/>
  <c r="AT90" i="6"/>
  <c r="AU90" i="6"/>
  <c r="AV90" i="6"/>
  <c r="AW90" i="6"/>
  <c r="AX90" i="6"/>
  <c r="AY90" i="6"/>
  <c r="AZ90" i="6"/>
  <c r="BA90" i="6"/>
  <c r="BB90" i="6"/>
  <c r="BC90" i="6"/>
  <c r="BD90" i="6"/>
  <c r="BE90" i="6"/>
  <c r="D91" i="6"/>
  <c r="E91" i="6"/>
  <c r="F91" i="6"/>
  <c r="G91" i="6"/>
  <c r="H91" i="6"/>
  <c r="I91" i="6"/>
  <c r="J91" i="6"/>
  <c r="K91" i="6"/>
  <c r="L91" i="6"/>
  <c r="M91" i="6"/>
  <c r="N91" i="6"/>
  <c r="O91" i="6"/>
  <c r="P91" i="6"/>
  <c r="Q91" i="6"/>
  <c r="R91" i="6"/>
  <c r="S91" i="6"/>
  <c r="T91" i="6"/>
  <c r="U91" i="6"/>
  <c r="V91" i="6"/>
  <c r="W91" i="6"/>
  <c r="X91" i="6"/>
  <c r="Y91" i="6"/>
  <c r="Z91" i="6"/>
  <c r="AA91" i="6"/>
  <c r="AB91" i="6"/>
  <c r="AC91" i="6"/>
  <c r="AD91" i="6"/>
  <c r="AE91" i="6"/>
  <c r="AF91" i="6"/>
  <c r="AG91" i="6"/>
  <c r="AH91" i="6"/>
  <c r="AI91" i="6"/>
  <c r="AJ91" i="6"/>
  <c r="AK91" i="6"/>
  <c r="AL91" i="6"/>
  <c r="AM91" i="6"/>
  <c r="AN91" i="6"/>
  <c r="AO91" i="6"/>
  <c r="AP91" i="6"/>
  <c r="AQ91" i="6"/>
  <c r="AR91" i="6"/>
  <c r="AS91" i="6"/>
  <c r="AT91" i="6"/>
  <c r="AU91" i="6"/>
  <c r="AV91" i="6"/>
  <c r="AW91" i="6"/>
  <c r="AX91" i="6"/>
  <c r="AY91" i="6"/>
  <c r="AZ91" i="6"/>
  <c r="BA91" i="6"/>
  <c r="BB91" i="6"/>
  <c r="BC91" i="6"/>
  <c r="BD91" i="6"/>
  <c r="BE91" i="6"/>
  <c r="D92" i="6"/>
  <c r="E92" i="6"/>
  <c r="F92" i="6"/>
  <c r="G92" i="6"/>
  <c r="H92" i="6"/>
  <c r="I92" i="6"/>
  <c r="J92" i="6"/>
  <c r="K92" i="6"/>
  <c r="L92" i="6"/>
  <c r="M92" i="6"/>
  <c r="N92" i="6"/>
  <c r="O92" i="6"/>
  <c r="P92" i="6"/>
  <c r="Q92" i="6"/>
  <c r="R92" i="6"/>
  <c r="S92" i="6"/>
  <c r="T92" i="6"/>
  <c r="U92" i="6"/>
  <c r="V92" i="6"/>
  <c r="W92" i="6"/>
  <c r="X92" i="6"/>
  <c r="Y92" i="6"/>
  <c r="Z92" i="6"/>
  <c r="AA92" i="6"/>
  <c r="AB92" i="6"/>
  <c r="AC92" i="6"/>
  <c r="AD92" i="6"/>
  <c r="AE92" i="6"/>
  <c r="AF92" i="6"/>
  <c r="AG92" i="6"/>
  <c r="AH92" i="6"/>
  <c r="AI92" i="6"/>
  <c r="AJ92" i="6"/>
  <c r="AK92" i="6"/>
  <c r="AL92" i="6"/>
  <c r="AM92" i="6"/>
  <c r="AN92" i="6"/>
  <c r="AO92" i="6"/>
  <c r="AP92" i="6"/>
  <c r="AQ92" i="6"/>
  <c r="AR92" i="6"/>
  <c r="AS92" i="6"/>
  <c r="AT92" i="6"/>
  <c r="AU92" i="6"/>
  <c r="AV92" i="6"/>
  <c r="AW92" i="6"/>
  <c r="AX92" i="6"/>
  <c r="AY92" i="6"/>
  <c r="AZ92" i="6"/>
  <c r="BA92" i="6"/>
  <c r="BB92" i="6"/>
  <c r="BC92" i="6"/>
  <c r="BD92" i="6"/>
  <c r="BE92" i="6"/>
  <c r="D93" i="6"/>
  <c r="E93" i="6"/>
  <c r="F93" i="6"/>
  <c r="G93" i="6"/>
  <c r="H93" i="6"/>
  <c r="I93" i="6"/>
  <c r="J93" i="6"/>
  <c r="K93" i="6"/>
  <c r="L93" i="6"/>
  <c r="M93" i="6"/>
  <c r="N93" i="6"/>
  <c r="O93" i="6"/>
  <c r="P93" i="6"/>
  <c r="Q93" i="6"/>
  <c r="R93" i="6"/>
  <c r="S93" i="6"/>
  <c r="T93" i="6"/>
  <c r="U93" i="6"/>
  <c r="V93" i="6"/>
  <c r="W93" i="6"/>
  <c r="X93" i="6"/>
  <c r="Y93" i="6"/>
  <c r="Z93" i="6"/>
  <c r="AA93" i="6"/>
  <c r="AB93" i="6"/>
  <c r="AC93" i="6"/>
  <c r="AD93" i="6"/>
  <c r="AE93" i="6"/>
  <c r="AF93" i="6"/>
  <c r="AG93" i="6"/>
  <c r="AH93" i="6"/>
  <c r="AI93" i="6"/>
  <c r="AJ93" i="6"/>
  <c r="AK93" i="6"/>
  <c r="AL93" i="6"/>
  <c r="AM93" i="6"/>
  <c r="AN93" i="6"/>
  <c r="AO93" i="6"/>
  <c r="AP93" i="6"/>
  <c r="AQ93" i="6"/>
  <c r="AR93" i="6"/>
  <c r="AS93" i="6"/>
  <c r="AT93" i="6"/>
  <c r="AU93" i="6"/>
  <c r="AV93" i="6"/>
  <c r="AW93" i="6"/>
  <c r="AX93" i="6"/>
  <c r="AY93" i="6"/>
  <c r="AZ93" i="6"/>
  <c r="BA93" i="6"/>
  <c r="BB93" i="6"/>
  <c r="BC93" i="6"/>
  <c r="BD93" i="6"/>
  <c r="BE93" i="6"/>
  <c r="D94" i="6"/>
  <c r="E94" i="6"/>
  <c r="F94" i="6"/>
  <c r="G94" i="6"/>
  <c r="H94" i="6"/>
  <c r="I94" i="6"/>
  <c r="J94" i="6"/>
  <c r="K94" i="6"/>
  <c r="L94" i="6"/>
  <c r="M94" i="6"/>
  <c r="N94" i="6"/>
  <c r="O94" i="6"/>
  <c r="P94" i="6"/>
  <c r="Q94" i="6"/>
  <c r="R94" i="6"/>
  <c r="S94" i="6"/>
  <c r="T94" i="6"/>
  <c r="U94" i="6"/>
  <c r="V94" i="6"/>
  <c r="W94" i="6"/>
  <c r="X94" i="6"/>
  <c r="Y94" i="6"/>
  <c r="Z94" i="6"/>
  <c r="AA94" i="6"/>
  <c r="AB94" i="6"/>
  <c r="AC94" i="6"/>
  <c r="AD94" i="6"/>
  <c r="AE94" i="6"/>
  <c r="AF94" i="6"/>
  <c r="AG94" i="6"/>
  <c r="AH94" i="6"/>
  <c r="AI94" i="6"/>
  <c r="AJ94" i="6"/>
  <c r="AK94" i="6"/>
  <c r="AL94" i="6"/>
  <c r="AM94" i="6"/>
  <c r="AN94" i="6"/>
  <c r="AO94" i="6"/>
  <c r="AP94" i="6"/>
  <c r="AQ94" i="6"/>
  <c r="AR94" i="6"/>
  <c r="AS94" i="6"/>
  <c r="AT94" i="6"/>
  <c r="AU94" i="6"/>
  <c r="AV94" i="6"/>
  <c r="AW94" i="6"/>
  <c r="AX94" i="6"/>
  <c r="AY94" i="6"/>
  <c r="AZ94" i="6"/>
  <c r="BA94" i="6"/>
  <c r="BB94" i="6"/>
  <c r="BC94" i="6"/>
  <c r="BD94" i="6"/>
  <c r="BE94" i="6"/>
  <c r="D95" i="6"/>
  <c r="E95" i="6"/>
  <c r="F95" i="6"/>
  <c r="G95" i="6"/>
  <c r="H95" i="6"/>
  <c r="I95" i="6"/>
  <c r="J95" i="6"/>
  <c r="K95" i="6"/>
  <c r="L95" i="6"/>
  <c r="M95" i="6"/>
  <c r="N95" i="6"/>
  <c r="O95" i="6"/>
  <c r="P95" i="6"/>
  <c r="Q95" i="6"/>
  <c r="R95" i="6"/>
  <c r="S95" i="6"/>
  <c r="T95" i="6"/>
  <c r="U95" i="6"/>
  <c r="V95" i="6"/>
  <c r="W95" i="6"/>
  <c r="X95" i="6"/>
  <c r="Y95" i="6"/>
  <c r="Z95" i="6"/>
  <c r="AA95" i="6"/>
  <c r="AB95" i="6"/>
  <c r="AC95" i="6"/>
  <c r="AD95" i="6"/>
  <c r="AE95" i="6"/>
  <c r="AF95" i="6"/>
  <c r="AG95" i="6"/>
  <c r="AH95" i="6"/>
  <c r="AI95" i="6"/>
  <c r="AJ95" i="6"/>
  <c r="AK95" i="6"/>
  <c r="AL95" i="6"/>
  <c r="AM95" i="6"/>
  <c r="AN95" i="6"/>
  <c r="AO95" i="6"/>
  <c r="AP95" i="6"/>
  <c r="AQ95" i="6"/>
  <c r="AR95" i="6"/>
  <c r="AS95" i="6"/>
  <c r="AT95" i="6"/>
  <c r="AU95" i="6"/>
  <c r="AV95" i="6"/>
  <c r="AW95" i="6"/>
  <c r="AX95" i="6"/>
  <c r="AY95" i="6"/>
  <c r="AZ95" i="6"/>
  <c r="BA95" i="6"/>
  <c r="BB95" i="6"/>
  <c r="BC95" i="6"/>
  <c r="BD95" i="6"/>
  <c r="BE95" i="6"/>
  <c r="D96" i="6"/>
  <c r="E96" i="6"/>
  <c r="F96" i="6"/>
  <c r="G96" i="6"/>
  <c r="H96" i="6"/>
  <c r="I96" i="6"/>
  <c r="J96" i="6"/>
  <c r="K96" i="6"/>
  <c r="L96" i="6"/>
  <c r="M96" i="6"/>
  <c r="N96" i="6"/>
  <c r="O96" i="6"/>
  <c r="P96" i="6"/>
  <c r="Q96" i="6"/>
  <c r="R96" i="6"/>
  <c r="S96" i="6"/>
  <c r="T96" i="6"/>
  <c r="U96" i="6"/>
  <c r="V96" i="6"/>
  <c r="W96" i="6"/>
  <c r="X96" i="6"/>
  <c r="Y96" i="6"/>
  <c r="Z96" i="6"/>
  <c r="AA96" i="6"/>
  <c r="AB96" i="6"/>
  <c r="AC96" i="6"/>
  <c r="AD96" i="6"/>
  <c r="AE96" i="6"/>
  <c r="AF96" i="6"/>
  <c r="AG96" i="6"/>
  <c r="AH96" i="6"/>
  <c r="AI96" i="6"/>
  <c r="AJ96" i="6"/>
  <c r="AK96" i="6"/>
  <c r="AL96" i="6"/>
  <c r="AM96" i="6"/>
  <c r="AN96" i="6"/>
  <c r="AO96" i="6"/>
  <c r="AP96" i="6"/>
  <c r="AQ96" i="6"/>
  <c r="AR96" i="6"/>
  <c r="AS96" i="6"/>
  <c r="AT96" i="6"/>
  <c r="AU96" i="6"/>
  <c r="AV96" i="6"/>
  <c r="AW96" i="6"/>
  <c r="AX96" i="6"/>
  <c r="AY96" i="6"/>
  <c r="AZ96" i="6"/>
  <c r="BA96" i="6"/>
  <c r="BB96" i="6"/>
  <c r="BC96" i="6"/>
  <c r="BD96" i="6"/>
  <c r="BE96" i="6"/>
  <c r="D97" i="6"/>
  <c r="E97" i="6"/>
  <c r="F97" i="6"/>
  <c r="G97" i="6"/>
  <c r="H97" i="6"/>
  <c r="I97" i="6"/>
  <c r="J97" i="6"/>
  <c r="K97" i="6"/>
  <c r="L97" i="6"/>
  <c r="M97" i="6"/>
  <c r="N97" i="6"/>
  <c r="O97" i="6"/>
  <c r="P97" i="6"/>
  <c r="Q97" i="6"/>
  <c r="R97" i="6"/>
  <c r="S97" i="6"/>
  <c r="T97" i="6"/>
  <c r="U97" i="6"/>
  <c r="V97" i="6"/>
  <c r="W97" i="6"/>
  <c r="X97" i="6"/>
  <c r="Y97" i="6"/>
  <c r="Z97" i="6"/>
  <c r="AA97" i="6"/>
  <c r="AB97" i="6"/>
  <c r="AC97" i="6"/>
  <c r="AD97" i="6"/>
  <c r="AE97" i="6"/>
  <c r="AF97" i="6"/>
  <c r="AG97" i="6"/>
  <c r="AH97" i="6"/>
  <c r="AI97" i="6"/>
  <c r="AJ97" i="6"/>
  <c r="AK97" i="6"/>
  <c r="AL97" i="6"/>
  <c r="AM97" i="6"/>
  <c r="AN97" i="6"/>
  <c r="AO97" i="6"/>
  <c r="AP97" i="6"/>
  <c r="AQ97" i="6"/>
  <c r="AR97" i="6"/>
  <c r="AS97" i="6"/>
  <c r="AT97" i="6"/>
  <c r="AU97" i="6"/>
  <c r="AV97" i="6"/>
  <c r="AW97" i="6"/>
  <c r="AX97" i="6"/>
  <c r="AY97" i="6"/>
  <c r="AZ97" i="6"/>
  <c r="BA97" i="6"/>
  <c r="BB97" i="6"/>
  <c r="BC97" i="6"/>
  <c r="BD97" i="6"/>
  <c r="BE97" i="6"/>
  <c r="D98" i="6"/>
  <c r="E98" i="6"/>
  <c r="F98" i="6"/>
  <c r="G98" i="6"/>
  <c r="H98" i="6"/>
  <c r="I98" i="6"/>
  <c r="J98" i="6"/>
  <c r="K98" i="6"/>
  <c r="L98" i="6"/>
  <c r="M98" i="6"/>
  <c r="N98" i="6"/>
  <c r="O98" i="6"/>
  <c r="P98" i="6"/>
  <c r="Q98" i="6"/>
  <c r="R98" i="6"/>
  <c r="S98" i="6"/>
  <c r="T98" i="6"/>
  <c r="U98" i="6"/>
  <c r="V98" i="6"/>
  <c r="W98" i="6"/>
  <c r="X98" i="6"/>
  <c r="Y98" i="6"/>
  <c r="Z98" i="6"/>
  <c r="AA98" i="6"/>
  <c r="AB98" i="6"/>
  <c r="AC98" i="6"/>
  <c r="AD98" i="6"/>
  <c r="AE98" i="6"/>
  <c r="AF98" i="6"/>
  <c r="AG98" i="6"/>
  <c r="AH98" i="6"/>
  <c r="AI98" i="6"/>
  <c r="AJ98" i="6"/>
  <c r="AK98" i="6"/>
  <c r="AL98" i="6"/>
  <c r="AM98" i="6"/>
  <c r="AN98" i="6"/>
  <c r="AO98" i="6"/>
  <c r="AP98" i="6"/>
  <c r="AQ98" i="6"/>
  <c r="AR98" i="6"/>
  <c r="AS98" i="6"/>
  <c r="AT98" i="6"/>
  <c r="AU98" i="6"/>
  <c r="AV98" i="6"/>
  <c r="AW98" i="6"/>
  <c r="AX98" i="6"/>
  <c r="AY98" i="6"/>
  <c r="AZ98" i="6"/>
  <c r="BA98" i="6"/>
  <c r="BB98" i="6"/>
  <c r="BC98" i="6"/>
  <c r="BD98" i="6"/>
  <c r="BE98" i="6"/>
  <c r="D99" i="6"/>
  <c r="E99" i="6"/>
  <c r="F99" i="6"/>
  <c r="G99" i="6"/>
  <c r="H99" i="6"/>
  <c r="I99" i="6"/>
  <c r="J99" i="6"/>
  <c r="K99" i="6"/>
  <c r="L99" i="6"/>
  <c r="M99" i="6"/>
  <c r="N99" i="6"/>
  <c r="O99" i="6"/>
  <c r="P99" i="6"/>
  <c r="Q99" i="6"/>
  <c r="R99" i="6"/>
  <c r="S99" i="6"/>
  <c r="T99" i="6"/>
  <c r="U99" i="6"/>
  <c r="V99" i="6"/>
  <c r="W99" i="6"/>
  <c r="X99" i="6"/>
  <c r="Y99" i="6"/>
  <c r="Z99" i="6"/>
  <c r="AA99" i="6"/>
  <c r="AB99" i="6"/>
  <c r="AC99" i="6"/>
  <c r="AD99" i="6"/>
  <c r="AE99" i="6"/>
  <c r="AF99" i="6"/>
  <c r="AG99" i="6"/>
  <c r="AH99" i="6"/>
  <c r="AI99" i="6"/>
  <c r="AJ99" i="6"/>
  <c r="AK99" i="6"/>
  <c r="AL99" i="6"/>
  <c r="AM99" i="6"/>
  <c r="AN99" i="6"/>
  <c r="AO99" i="6"/>
  <c r="AP99" i="6"/>
  <c r="AQ99" i="6"/>
  <c r="AR99" i="6"/>
  <c r="AS99" i="6"/>
  <c r="AT99" i="6"/>
  <c r="AU99" i="6"/>
  <c r="AV99" i="6"/>
  <c r="AW99" i="6"/>
  <c r="AX99" i="6"/>
  <c r="AY99" i="6"/>
  <c r="AZ99" i="6"/>
  <c r="BA99" i="6"/>
  <c r="BB99" i="6"/>
  <c r="BC99" i="6"/>
  <c r="BD99" i="6"/>
  <c r="BE99" i="6"/>
  <c r="D100" i="6"/>
  <c r="E100" i="6"/>
  <c r="F100" i="6"/>
  <c r="G100" i="6"/>
  <c r="H100" i="6"/>
  <c r="I100" i="6"/>
  <c r="J100" i="6"/>
  <c r="K100" i="6"/>
  <c r="L100" i="6"/>
  <c r="M100" i="6"/>
  <c r="N100" i="6"/>
  <c r="O100" i="6"/>
  <c r="P100" i="6"/>
  <c r="Q100" i="6"/>
  <c r="R100" i="6"/>
  <c r="S100" i="6"/>
  <c r="T100" i="6"/>
  <c r="U100" i="6"/>
  <c r="V100" i="6"/>
  <c r="W100" i="6"/>
  <c r="X100" i="6"/>
  <c r="Y100" i="6"/>
  <c r="Z100" i="6"/>
  <c r="AA100" i="6"/>
  <c r="AB100" i="6"/>
  <c r="AC100" i="6"/>
  <c r="AD100" i="6"/>
  <c r="AE100" i="6"/>
  <c r="AF100" i="6"/>
  <c r="AG100" i="6"/>
  <c r="AH100" i="6"/>
  <c r="AI100" i="6"/>
  <c r="AJ100" i="6"/>
  <c r="AK100" i="6"/>
  <c r="AL100" i="6"/>
  <c r="AM100" i="6"/>
  <c r="AN100" i="6"/>
  <c r="AO100" i="6"/>
  <c r="AP100" i="6"/>
  <c r="AQ100" i="6"/>
  <c r="AR100" i="6"/>
  <c r="AS100" i="6"/>
  <c r="AT100" i="6"/>
  <c r="AU100" i="6"/>
  <c r="AV100" i="6"/>
  <c r="AW100" i="6"/>
  <c r="AX100" i="6"/>
  <c r="AY100" i="6"/>
  <c r="AZ100" i="6"/>
  <c r="BA100" i="6"/>
  <c r="BB100" i="6"/>
  <c r="BC100" i="6"/>
  <c r="BD100" i="6"/>
  <c r="BE100" i="6"/>
  <c r="D101" i="6"/>
  <c r="E101" i="6"/>
  <c r="F101" i="6"/>
  <c r="G101" i="6"/>
  <c r="H101" i="6"/>
  <c r="I101" i="6"/>
  <c r="J101" i="6"/>
  <c r="K101" i="6"/>
  <c r="L101" i="6"/>
  <c r="M101" i="6"/>
  <c r="N101" i="6"/>
  <c r="O101" i="6"/>
  <c r="P101" i="6"/>
  <c r="Q101" i="6"/>
  <c r="R101" i="6"/>
  <c r="S101" i="6"/>
  <c r="T101" i="6"/>
  <c r="U101" i="6"/>
  <c r="V101" i="6"/>
  <c r="W101" i="6"/>
  <c r="X101" i="6"/>
  <c r="Y101" i="6"/>
  <c r="Z101" i="6"/>
  <c r="AA101" i="6"/>
  <c r="AB101" i="6"/>
  <c r="AC101" i="6"/>
  <c r="AD101" i="6"/>
  <c r="AE101" i="6"/>
  <c r="AF101" i="6"/>
  <c r="AG101" i="6"/>
  <c r="AH101" i="6"/>
  <c r="AI101" i="6"/>
  <c r="AJ101" i="6"/>
  <c r="AK101" i="6"/>
  <c r="AL101" i="6"/>
  <c r="AM101" i="6"/>
  <c r="AN101" i="6"/>
  <c r="AO101" i="6"/>
  <c r="AP101" i="6"/>
  <c r="AQ101" i="6"/>
  <c r="AR101" i="6"/>
  <c r="AS101" i="6"/>
  <c r="AT101" i="6"/>
  <c r="AU101" i="6"/>
  <c r="AV101" i="6"/>
  <c r="AW101" i="6"/>
  <c r="AX101" i="6"/>
  <c r="AY101" i="6"/>
  <c r="AZ101" i="6"/>
  <c r="BA101" i="6"/>
  <c r="BB101" i="6"/>
  <c r="BC101" i="6"/>
  <c r="BD101" i="6"/>
  <c r="BE101" i="6"/>
  <c r="D102" i="6"/>
  <c r="E102" i="6"/>
  <c r="F102" i="6"/>
  <c r="G102" i="6"/>
  <c r="H102" i="6"/>
  <c r="I102" i="6"/>
  <c r="J102" i="6"/>
  <c r="K102" i="6"/>
  <c r="L102" i="6"/>
  <c r="M102" i="6"/>
  <c r="N102" i="6"/>
  <c r="O102" i="6"/>
  <c r="P102" i="6"/>
  <c r="Q102" i="6"/>
  <c r="R102" i="6"/>
  <c r="S102" i="6"/>
  <c r="T102" i="6"/>
  <c r="U102" i="6"/>
  <c r="V102" i="6"/>
  <c r="W102" i="6"/>
  <c r="X102" i="6"/>
  <c r="Y102" i="6"/>
  <c r="Z102" i="6"/>
  <c r="AA102" i="6"/>
  <c r="AB102" i="6"/>
  <c r="AC102" i="6"/>
  <c r="AD102" i="6"/>
  <c r="AE102" i="6"/>
  <c r="AF102" i="6"/>
  <c r="AG102" i="6"/>
  <c r="AH102" i="6"/>
  <c r="AI102" i="6"/>
  <c r="AJ102" i="6"/>
  <c r="AK102" i="6"/>
  <c r="AL102" i="6"/>
  <c r="AM102" i="6"/>
  <c r="AN102" i="6"/>
  <c r="AO102" i="6"/>
  <c r="AP102" i="6"/>
  <c r="AQ102" i="6"/>
  <c r="AR102" i="6"/>
  <c r="AS102" i="6"/>
  <c r="AT102" i="6"/>
  <c r="AU102" i="6"/>
  <c r="AV102" i="6"/>
  <c r="AW102" i="6"/>
  <c r="AX102" i="6"/>
  <c r="AY102" i="6"/>
  <c r="AZ102" i="6"/>
  <c r="BA102" i="6"/>
  <c r="BB102" i="6"/>
  <c r="BC102" i="6"/>
  <c r="BD102" i="6"/>
  <c r="BE102" i="6"/>
  <c r="D103" i="6"/>
  <c r="E103" i="6"/>
  <c r="F103" i="6"/>
  <c r="G103" i="6"/>
  <c r="H103" i="6"/>
  <c r="I103" i="6"/>
  <c r="J103" i="6"/>
  <c r="K103" i="6"/>
  <c r="L103" i="6"/>
  <c r="M103" i="6"/>
  <c r="N103" i="6"/>
  <c r="O103" i="6"/>
  <c r="P103" i="6"/>
  <c r="Q103" i="6"/>
  <c r="R103" i="6"/>
  <c r="S103" i="6"/>
  <c r="T103" i="6"/>
  <c r="U103" i="6"/>
  <c r="V103" i="6"/>
  <c r="W103" i="6"/>
  <c r="X103" i="6"/>
  <c r="Y103" i="6"/>
  <c r="Z103" i="6"/>
  <c r="AA103" i="6"/>
  <c r="AB103" i="6"/>
  <c r="AC103" i="6"/>
  <c r="AD103" i="6"/>
  <c r="AE103" i="6"/>
  <c r="AF103" i="6"/>
  <c r="AG103" i="6"/>
  <c r="AH103" i="6"/>
  <c r="AI103" i="6"/>
  <c r="AJ103" i="6"/>
  <c r="AK103" i="6"/>
  <c r="AL103" i="6"/>
  <c r="AM103" i="6"/>
  <c r="AN103" i="6"/>
  <c r="AO103" i="6"/>
  <c r="AP103" i="6"/>
  <c r="AQ103" i="6"/>
  <c r="AR103" i="6"/>
  <c r="AS103" i="6"/>
  <c r="AT103" i="6"/>
  <c r="AU103" i="6"/>
  <c r="AV103" i="6"/>
  <c r="AW103" i="6"/>
  <c r="AX103" i="6"/>
  <c r="AY103" i="6"/>
  <c r="AZ103" i="6"/>
  <c r="BA103" i="6"/>
  <c r="BB103" i="6"/>
  <c r="BC103" i="6"/>
  <c r="BD103" i="6"/>
  <c r="BE103" i="6"/>
  <c r="D104" i="6"/>
  <c r="E104" i="6"/>
  <c r="F104" i="6"/>
  <c r="G104" i="6"/>
  <c r="H104" i="6"/>
  <c r="I104" i="6"/>
  <c r="J104" i="6"/>
  <c r="K104" i="6"/>
  <c r="L104" i="6"/>
  <c r="M104" i="6"/>
  <c r="N104" i="6"/>
  <c r="O104" i="6"/>
  <c r="P104" i="6"/>
  <c r="Q104" i="6"/>
  <c r="R104" i="6"/>
  <c r="S104" i="6"/>
  <c r="T104" i="6"/>
  <c r="U104" i="6"/>
  <c r="V104" i="6"/>
  <c r="W104" i="6"/>
  <c r="X104" i="6"/>
  <c r="Y104" i="6"/>
  <c r="Z104" i="6"/>
  <c r="AA104" i="6"/>
  <c r="AB104" i="6"/>
  <c r="AC104" i="6"/>
  <c r="AD104" i="6"/>
  <c r="AE104" i="6"/>
  <c r="AF104" i="6"/>
  <c r="AG104" i="6"/>
  <c r="AH104" i="6"/>
  <c r="AI104" i="6"/>
  <c r="AJ104" i="6"/>
  <c r="AK104" i="6"/>
  <c r="AL104" i="6"/>
  <c r="AM104" i="6"/>
  <c r="AN104" i="6"/>
  <c r="AO104" i="6"/>
  <c r="AP104" i="6"/>
  <c r="AQ104" i="6"/>
  <c r="AR104" i="6"/>
  <c r="AS104" i="6"/>
  <c r="AT104" i="6"/>
  <c r="AU104" i="6"/>
  <c r="AV104" i="6"/>
  <c r="AW104" i="6"/>
  <c r="AX104" i="6"/>
  <c r="AY104" i="6"/>
  <c r="AZ104" i="6"/>
  <c r="BA104" i="6"/>
  <c r="BB104" i="6"/>
  <c r="BC104" i="6"/>
  <c r="BD104" i="6"/>
  <c r="BE104" i="6"/>
  <c r="D105" i="6"/>
  <c r="E105" i="6"/>
  <c r="F105" i="6"/>
  <c r="G105" i="6"/>
  <c r="H105" i="6"/>
  <c r="I105" i="6"/>
  <c r="J105" i="6"/>
  <c r="K105" i="6"/>
  <c r="L105" i="6"/>
  <c r="M105" i="6"/>
  <c r="N105" i="6"/>
  <c r="O105" i="6"/>
  <c r="P105" i="6"/>
  <c r="Q105" i="6"/>
  <c r="R105" i="6"/>
  <c r="S105" i="6"/>
  <c r="T105" i="6"/>
  <c r="U105" i="6"/>
  <c r="V105" i="6"/>
  <c r="W105" i="6"/>
  <c r="X105" i="6"/>
  <c r="Y105" i="6"/>
  <c r="Z105" i="6"/>
  <c r="AA105" i="6"/>
  <c r="AB105" i="6"/>
  <c r="AC105" i="6"/>
  <c r="AD105" i="6"/>
  <c r="AE105" i="6"/>
  <c r="AF105" i="6"/>
  <c r="AG105" i="6"/>
  <c r="AH105" i="6"/>
  <c r="AI105" i="6"/>
  <c r="AJ105" i="6"/>
  <c r="AK105" i="6"/>
  <c r="AL105" i="6"/>
  <c r="AM105" i="6"/>
  <c r="AN105" i="6"/>
  <c r="AO105" i="6"/>
  <c r="AP105" i="6"/>
  <c r="AQ105" i="6"/>
  <c r="AR105" i="6"/>
  <c r="AS105" i="6"/>
  <c r="AT105" i="6"/>
  <c r="AU105" i="6"/>
  <c r="AV105" i="6"/>
  <c r="AW105" i="6"/>
  <c r="AX105" i="6"/>
  <c r="AY105" i="6"/>
  <c r="AZ105" i="6"/>
  <c r="BA105" i="6"/>
  <c r="BB105" i="6"/>
  <c r="BC105" i="6"/>
  <c r="BD105" i="6"/>
  <c r="BE105" i="6"/>
  <c r="D106" i="6"/>
  <c r="E106" i="6"/>
  <c r="F106" i="6"/>
  <c r="G106" i="6"/>
  <c r="H106" i="6"/>
  <c r="I106" i="6"/>
  <c r="J106" i="6"/>
  <c r="K106" i="6"/>
  <c r="L106" i="6"/>
  <c r="M106" i="6"/>
  <c r="N106" i="6"/>
  <c r="O106" i="6"/>
  <c r="P106" i="6"/>
  <c r="Q106" i="6"/>
  <c r="R106" i="6"/>
  <c r="S106" i="6"/>
  <c r="T106" i="6"/>
  <c r="U106" i="6"/>
  <c r="V106" i="6"/>
  <c r="W106" i="6"/>
  <c r="X106" i="6"/>
  <c r="Y106" i="6"/>
  <c r="Z106" i="6"/>
  <c r="AA106" i="6"/>
  <c r="AB106" i="6"/>
  <c r="AC106" i="6"/>
  <c r="AD106" i="6"/>
  <c r="AE106" i="6"/>
  <c r="AF106" i="6"/>
  <c r="AG106" i="6"/>
  <c r="AH106" i="6"/>
  <c r="AI106" i="6"/>
  <c r="AJ106" i="6"/>
  <c r="AK106" i="6"/>
  <c r="AL106" i="6"/>
  <c r="AM106" i="6"/>
  <c r="AN106" i="6"/>
  <c r="AO106" i="6"/>
  <c r="AP106" i="6"/>
  <c r="AQ106" i="6"/>
  <c r="AR106" i="6"/>
  <c r="AS106" i="6"/>
  <c r="AT106" i="6"/>
  <c r="AU106" i="6"/>
  <c r="AV106" i="6"/>
  <c r="AW106" i="6"/>
  <c r="AX106" i="6"/>
  <c r="AY106" i="6"/>
  <c r="AZ106" i="6"/>
  <c r="BA106" i="6"/>
  <c r="BB106" i="6"/>
  <c r="BC106" i="6"/>
  <c r="BD106" i="6"/>
  <c r="BE106" i="6"/>
  <c r="D107" i="6"/>
  <c r="E107" i="6"/>
  <c r="F107" i="6"/>
  <c r="G107" i="6"/>
  <c r="H107" i="6"/>
  <c r="I107" i="6"/>
  <c r="J107" i="6"/>
  <c r="K107" i="6"/>
  <c r="L107" i="6"/>
  <c r="M107" i="6"/>
  <c r="N107" i="6"/>
  <c r="O107" i="6"/>
  <c r="P107" i="6"/>
  <c r="Q107" i="6"/>
  <c r="R107" i="6"/>
  <c r="S107" i="6"/>
  <c r="T107" i="6"/>
  <c r="U107" i="6"/>
  <c r="V107" i="6"/>
  <c r="W107" i="6"/>
  <c r="X107" i="6"/>
  <c r="Y107" i="6"/>
  <c r="Z107" i="6"/>
  <c r="AA107" i="6"/>
  <c r="AB107" i="6"/>
  <c r="AC107" i="6"/>
  <c r="AD107" i="6"/>
  <c r="AE107" i="6"/>
  <c r="AF107" i="6"/>
  <c r="AG107" i="6"/>
  <c r="AH107" i="6"/>
  <c r="AI107" i="6"/>
  <c r="AJ107" i="6"/>
  <c r="AK107" i="6"/>
  <c r="AL107" i="6"/>
  <c r="AM107" i="6"/>
  <c r="AN107" i="6"/>
  <c r="AO107" i="6"/>
  <c r="AP107" i="6"/>
  <c r="AQ107" i="6"/>
  <c r="AR107" i="6"/>
  <c r="AS107" i="6"/>
  <c r="AT107" i="6"/>
  <c r="AU107" i="6"/>
  <c r="AV107" i="6"/>
  <c r="AW107" i="6"/>
  <c r="AX107" i="6"/>
  <c r="AY107" i="6"/>
  <c r="AZ107" i="6"/>
  <c r="BA107" i="6"/>
  <c r="BB107" i="6"/>
  <c r="BC107" i="6"/>
  <c r="BD107" i="6"/>
  <c r="BE107" i="6"/>
  <c r="D108" i="6"/>
  <c r="E108" i="6"/>
  <c r="F108" i="6"/>
  <c r="G108" i="6"/>
  <c r="H108" i="6"/>
  <c r="I108" i="6"/>
  <c r="J108" i="6"/>
  <c r="K108" i="6"/>
  <c r="L108" i="6"/>
  <c r="M108" i="6"/>
  <c r="N108" i="6"/>
  <c r="O108" i="6"/>
  <c r="P108" i="6"/>
  <c r="Q108" i="6"/>
  <c r="R108" i="6"/>
  <c r="S108" i="6"/>
  <c r="T108" i="6"/>
  <c r="U108" i="6"/>
  <c r="V108" i="6"/>
  <c r="W108" i="6"/>
  <c r="X108" i="6"/>
  <c r="Y108" i="6"/>
  <c r="Z108" i="6"/>
  <c r="AA108" i="6"/>
  <c r="AB108" i="6"/>
  <c r="AC108" i="6"/>
  <c r="AD108" i="6"/>
  <c r="AE108" i="6"/>
  <c r="AF108" i="6"/>
  <c r="AG108" i="6"/>
  <c r="AH108" i="6"/>
  <c r="AI108" i="6"/>
  <c r="AJ108" i="6"/>
  <c r="AK108" i="6"/>
  <c r="AL108" i="6"/>
  <c r="AM108" i="6"/>
  <c r="AN108" i="6"/>
  <c r="AO108" i="6"/>
  <c r="AP108" i="6"/>
  <c r="AQ108" i="6"/>
  <c r="AR108" i="6"/>
  <c r="AS108" i="6"/>
  <c r="AT108" i="6"/>
  <c r="AU108" i="6"/>
  <c r="AV108" i="6"/>
  <c r="AW108" i="6"/>
  <c r="AX108" i="6"/>
  <c r="AY108" i="6"/>
  <c r="AZ108" i="6"/>
  <c r="BA108" i="6"/>
  <c r="BB108" i="6"/>
  <c r="BC108" i="6"/>
  <c r="BD108" i="6"/>
  <c r="BE108" i="6"/>
  <c r="D109" i="6"/>
  <c r="E109" i="6"/>
  <c r="F109" i="6"/>
  <c r="G109" i="6"/>
  <c r="H109" i="6"/>
  <c r="I109" i="6"/>
  <c r="J109" i="6"/>
  <c r="K109" i="6"/>
  <c r="L109" i="6"/>
  <c r="M109" i="6"/>
  <c r="N109" i="6"/>
  <c r="O109" i="6"/>
  <c r="P109" i="6"/>
  <c r="Q109" i="6"/>
  <c r="R109" i="6"/>
  <c r="S109" i="6"/>
  <c r="T109" i="6"/>
  <c r="U109" i="6"/>
  <c r="V109" i="6"/>
  <c r="W109" i="6"/>
  <c r="X109" i="6"/>
  <c r="Y109" i="6"/>
  <c r="Z109" i="6"/>
  <c r="AA109" i="6"/>
  <c r="AB109" i="6"/>
  <c r="AC109" i="6"/>
  <c r="AD109" i="6"/>
  <c r="AE109" i="6"/>
  <c r="AF109" i="6"/>
  <c r="AG109" i="6"/>
  <c r="AH109" i="6"/>
  <c r="AI109" i="6"/>
  <c r="AJ109" i="6"/>
  <c r="AK109" i="6"/>
  <c r="AL109" i="6"/>
  <c r="AM109" i="6"/>
  <c r="AN109" i="6"/>
  <c r="AO109" i="6"/>
  <c r="AP109" i="6"/>
  <c r="AQ109" i="6"/>
  <c r="AR109" i="6"/>
  <c r="AS109" i="6"/>
  <c r="AT109" i="6"/>
  <c r="AU109" i="6"/>
  <c r="AV109" i="6"/>
  <c r="AW109" i="6"/>
  <c r="AX109" i="6"/>
  <c r="AY109" i="6"/>
  <c r="AZ109" i="6"/>
  <c r="BA109" i="6"/>
  <c r="BB109" i="6"/>
  <c r="BC109" i="6"/>
  <c r="BD109" i="6"/>
  <c r="BE109" i="6"/>
  <c r="D110" i="6"/>
  <c r="E110" i="6"/>
  <c r="F110" i="6"/>
  <c r="G110" i="6"/>
  <c r="H110" i="6"/>
  <c r="I110" i="6"/>
  <c r="J110" i="6"/>
  <c r="K110" i="6"/>
  <c r="L110" i="6"/>
  <c r="M110" i="6"/>
  <c r="N110" i="6"/>
  <c r="O110" i="6"/>
  <c r="P110" i="6"/>
  <c r="Q110" i="6"/>
  <c r="R110" i="6"/>
  <c r="S110" i="6"/>
  <c r="T110" i="6"/>
  <c r="U110" i="6"/>
  <c r="V110" i="6"/>
  <c r="W110" i="6"/>
  <c r="X110" i="6"/>
  <c r="Y110" i="6"/>
  <c r="Z110" i="6"/>
  <c r="AA110" i="6"/>
  <c r="AB110" i="6"/>
  <c r="AC110" i="6"/>
  <c r="AD110" i="6"/>
  <c r="AE110" i="6"/>
  <c r="AF110" i="6"/>
  <c r="AG110" i="6"/>
  <c r="AH110" i="6"/>
  <c r="AI110" i="6"/>
  <c r="AJ110" i="6"/>
  <c r="AK110" i="6"/>
  <c r="AL110" i="6"/>
  <c r="AM110" i="6"/>
  <c r="AN110" i="6"/>
  <c r="AO110" i="6"/>
  <c r="AP110" i="6"/>
  <c r="AQ110" i="6"/>
  <c r="AR110" i="6"/>
  <c r="AS110" i="6"/>
  <c r="AT110" i="6"/>
  <c r="AU110" i="6"/>
  <c r="AV110" i="6"/>
  <c r="AW110" i="6"/>
  <c r="AX110" i="6"/>
  <c r="AY110" i="6"/>
  <c r="AZ110" i="6"/>
  <c r="BA110" i="6"/>
  <c r="BB110" i="6"/>
  <c r="BC110" i="6"/>
  <c r="BD110" i="6"/>
  <c r="BE110" i="6"/>
  <c r="E4" i="6"/>
  <c r="F4" i="6"/>
  <c r="G4" i="6"/>
  <c r="H4" i="6"/>
  <c r="I4" i="6"/>
  <c r="J4" i="6"/>
  <c r="K4" i="6"/>
  <c r="L4" i="6"/>
  <c r="M4" i="6"/>
  <c r="N4" i="6"/>
  <c r="O4" i="6"/>
  <c r="P4" i="6"/>
  <c r="Q4" i="6"/>
  <c r="R4" i="6"/>
  <c r="S4" i="6"/>
  <c r="T4" i="6"/>
  <c r="U4" i="6"/>
  <c r="V4" i="6"/>
  <c r="W4" i="6"/>
  <c r="X4" i="6"/>
  <c r="Y4" i="6"/>
  <c r="Z4" i="6"/>
  <c r="AA4" i="6"/>
  <c r="AB4" i="6"/>
  <c r="AC4" i="6"/>
  <c r="AD4" i="6"/>
  <c r="AE4" i="6"/>
  <c r="AF4" i="6"/>
  <c r="AG4" i="6"/>
  <c r="AH4" i="6"/>
  <c r="AI4" i="6"/>
  <c r="AJ4" i="6"/>
  <c r="AK4" i="6"/>
  <c r="AL4" i="6"/>
  <c r="AM4" i="6"/>
  <c r="AN4" i="6"/>
  <c r="AO4" i="6"/>
  <c r="AP4" i="6"/>
  <c r="AQ4" i="6"/>
  <c r="AR4" i="6"/>
  <c r="AS4" i="6"/>
  <c r="AT4" i="6"/>
  <c r="AU4" i="6"/>
  <c r="AV4" i="6"/>
  <c r="AW4" i="6"/>
  <c r="AX4" i="6"/>
  <c r="AY4" i="6"/>
  <c r="AZ4" i="6"/>
  <c r="BA4" i="6"/>
  <c r="BB4" i="6"/>
  <c r="BC4" i="6"/>
  <c r="BD4" i="6"/>
  <c r="BE4" i="6"/>
  <c r="D4" i="6"/>
  <c r="F3" i="5" l="1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2" i="5"/>
  <c r="E3" i="5"/>
  <c r="G3" i="5" s="1"/>
  <c r="E4" i="5"/>
  <c r="G4" i="5" s="1"/>
  <c r="E5" i="5"/>
  <c r="G5" i="5" s="1"/>
  <c r="E6" i="5"/>
  <c r="G6" i="5" s="1"/>
  <c r="E7" i="5"/>
  <c r="G7" i="5" s="1"/>
  <c r="E8" i="5"/>
  <c r="G8" i="5" s="1"/>
  <c r="E9" i="5"/>
  <c r="G9" i="5" s="1"/>
  <c r="E10" i="5"/>
  <c r="G10" i="5" s="1"/>
  <c r="E11" i="5"/>
  <c r="G11" i="5" s="1"/>
  <c r="E12" i="5"/>
  <c r="G12" i="5" s="1"/>
  <c r="E13" i="5"/>
  <c r="G13" i="5" s="1"/>
  <c r="E14" i="5"/>
  <c r="G14" i="5" s="1"/>
  <c r="E15" i="5"/>
  <c r="G15" i="5" s="1"/>
  <c r="E16" i="5"/>
  <c r="G16" i="5" s="1"/>
  <c r="E17" i="5"/>
  <c r="G17" i="5" s="1"/>
  <c r="E18" i="5"/>
  <c r="G18" i="5" s="1"/>
  <c r="E19" i="5"/>
  <c r="G19" i="5" s="1"/>
  <c r="E20" i="5"/>
  <c r="G20" i="5" s="1"/>
  <c r="E21" i="5"/>
  <c r="G21" i="5" s="1"/>
  <c r="E22" i="5"/>
  <c r="G22" i="5" s="1"/>
  <c r="E23" i="5"/>
  <c r="G23" i="5" s="1"/>
  <c r="E24" i="5"/>
  <c r="G24" i="5" s="1"/>
  <c r="E25" i="5"/>
  <c r="G25" i="5" s="1"/>
  <c r="E26" i="5"/>
  <c r="G26" i="5" s="1"/>
  <c r="E27" i="5"/>
  <c r="G27" i="5" s="1"/>
  <c r="E28" i="5"/>
  <c r="G28" i="5" s="1"/>
  <c r="E29" i="5"/>
  <c r="G29" i="5" s="1"/>
  <c r="E30" i="5"/>
  <c r="G30" i="5" s="1"/>
  <c r="E31" i="5"/>
  <c r="G31" i="5" s="1"/>
  <c r="E32" i="5"/>
  <c r="G32" i="5" s="1"/>
  <c r="E33" i="5"/>
  <c r="G33" i="5" s="1"/>
  <c r="E34" i="5"/>
  <c r="G34" i="5" s="1"/>
  <c r="E35" i="5"/>
  <c r="G35" i="5" s="1"/>
  <c r="E36" i="5"/>
  <c r="G36" i="5" s="1"/>
  <c r="E37" i="5"/>
  <c r="G37" i="5" s="1"/>
  <c r="E38" i="5"/>
  <c r="G38" i="5" s="1"/>
  <c r="E39" i="5"/>
  <c r="G39" i="5" s="1"/>
  <c r="E40" i="5"/>
  <c r="G40" i="5" s="1"/>
  <c r="E41" i="5"/>
  <c r="G41" i="5" s="1"/>
  <c r="E42" i="5"/>
  <c r="G42" i="5" s="1"/>
  <c r="E43" i="5"/>
  <c r="G43" i="5" s="1"/>
  <c r="E44" i="5"/>
  <c r="G44" i="5" s="1"/>
  <c r="E45" i="5"/>
  <c r="G45" i="5" s="1"/>
  <c r="E46" i="5"/>
  <c r="G46" i="5" s="1"/>
  <c r="E47" i="5"/>
  <c r="G47" i="5" s="1"/>
  <c r="E48" i="5"/>
  <c r="G48" i="5" s="1"/>
  <c r="E49" i="5"/>
  <c r="G49" i="5" s="1"/>
  <c r="E50" i="5"/>
  <c r="G50" i="5" s="1"/>
  <c r="E51" i="5"/>
  <c r="G51" i="5" s="1"/>
  <c r="E52" i="5"/>
  <c r="G52" i="5" s="1"/>
  <c r="E53" i="5"/>
  <c r="G53" i="5" s="1"/>
  <c r="E54" i="5"/>
  <c r="G54" i="5" s="1"/>
  <c r="E55" i="5"/>
  <c r="G55" i="5" s="1"/>
  <c r="E56" i="5"/>
  <c r="G56" i="5" s="1"/>
  <c r="E57" i="5"/>
  <c r="G57" i="5" s="1"/>
  <c r="E58" i="5"/>
  <c r="G58" i="5" s="1"/>
  <c r="E59" i="5"/>
  <c r="G59" i="5" s="1"/>
  <c r="E60" i="5"/>
  <c r="G60" i="5" s="1"/>
  <c r="E61" i="5"/>
  <c r="G61" i="5" s="1"/>
  <c r="E62" i="5"/>
  <c r="G62" i="5" s="1"/>
  <c r="E63" i="5"/>
  <c r="G63" i="5" s="1"/>
  <c r="E64" i="5"/>
  <c r="G64" i="5" s="1"/>
  <c r="E65" i="5"/>
  <c r="G65" i="5" s="1"/>
  <c r="E66" i="5"/>
  <c r="G66" i="5" s="1"/>
  <c r="E67" i="5"/>
  <c r="G67" i="5" s="1"/>
  <c r="E68" i="5"/>
  <c r="G68" i="5" s="1"/>
  <c r="E69" i="5"/>
  <c r="G69" i="5" s="1"/>
  <c r="E70" i="5"/>
  <c r="G70" i="5" s="1"/>
  <c r="E71" i="5"/>
  <c r="G71" i="5" s="1"/>
  <c r="E72" i="5"/>
  <c r="G72" i="5" s="1"/>
  <c r="E73" i="5"/>
  <c r="G73" i="5" s="1"/>
  <c r="E74" i="5"/>
  <c r="G74" i="5" s="1"/>
  <c r="E75" i="5"/>
  <c r="G75" i="5" s="1"/>
  <c r="E76" i="5"/>
  <c r="G76" i="5" s="1"/>
  <c r="E77" i="5"/>
  <c r="G77" i="5" s="1"/>
  <c r="E78" i="5"/>
  <c r="G78" i="5" s="1"/>
  <c r="E79" i="5"/>
  <c r="G79" i="5" s="1"/>
  <c r="E80" i="5"/>
  <c r="G80" i="5" s="1"/>
  <c r="E81" i="5"/>
  <c r="G81" i="5" s="1"/>
  <c r="E82" i="5"/>
  <c r="G82" i="5" s="1"/>
  <c r="E83" i="5"/>
  <c r="G83" i="5" s="1"/>
  <c r="E84" i="5"/>
  <c r="G84" i="5" s="1"/>
  <c r="E85" i="5"/>
  <c r="G85" i="5" s="1"/>
  <c r="E86" i="5"/>
  <c r="G86" i="5" s="1"/>
  <c r="E87" i="5"/>
  <c r="G87" i="5" s="1"/>
  <c r="E88" i="5"/>
  <c r="G88" i="5" s="1"/>
  <c r="E89" i="5"/>
  <c r="G89" i="5" s="1"/>
  <c r="E90" i="5"/>
  <c r="G90" i="5" s="1"/>
  <c r="E91" i="5"/>
  <c r="G91" i="5" s="1"/>
  <c r="E92" i="5"/>
  <c r="G92" i="5" s="1"/>
  <c r="E93" i="5"/>
  <c r="G93" i="5" s="1"/>
  <c r="E94" i="5"/>
  <c r="G94" i="5" s="1"/>
  <c r="E95" i="5"/>
  <c r="G95" i="5" s="1"/>
  <c r="E96" i="5"/>
  <c r="G96" i="5" s="1"/>
  <c r="E97" i="5"/>
  <c r="G97" i="5" s="1"/>
  <c r="E98" i="5"/>
  <c r="G98" i="5" s="1"/>
  <c r="E99" i="5"/>
  <c r="G99" i="5" s="1"/>
  <c r="E100" i="5"/>
  <c r="G100" i="5" s="1"/>
  <c r="E101" i="5"/>
  <c r="G101" i="5" s="1"/>
  <c r="E102" i="5"/>
  <c r="G102" i="5" s="1"/>
  <c r="E103" i="5"/>
  <c r="G103" i="5" s="1"/>
  <c r="E104" i="5"/>
  <c r="G104" i="5" s="1"/>
  <c r="E105" i="5"/>
  <c r="G105" i="5" s="1"/>
  <c r="E106" i="5"/>
  <c r="G106" i="5" s="1"/>
  <c r="E107" i="5"/>
  <c r="G107" i="5" s="1"/>
  <c r="E108" i="5"/>
  <c r="G108" i="5" s="1"/>
  <c r="E2" i="5"/>
  <c r="G2" i="5" s="1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2" i="5"/>
</calcChain>
</file>

<file path=xl/sharedStrings.xml><?xml version="1.0" encoding="utf-8"?>
<sst xmlns="http://schemas.openxmlformats.org/spreadsheetml/2006/main" count="511" uniqueCount="58">
  <si>
    <t>SP</t>
  </si>
  <si>
    <t>latitude</t>
  </si>
  <si>
    <t>longitude</t>
  </si>
  <si>
    <t>sp_demand</t>
  </si>
  <si>
    <t>sp_capacity</t>
  </si>
  <si>
    <t>cluster</t>
  </si>
  <si>
    <t>+</t>
  </si>
  <si>
    <t>etrt</t>
  </si>
  <si>
    <t>cluster id</t>
  </si>
  <si>
    <t>cluster-centroid</t>
  </si>
  <si>
    <t>demand</t>
  </si>
  <si>
    <t>capacity</t>
  </si>
  <si>
    <t>yıllık demand</t>
  </si>
  <si>
    <t>6 8</t>
  </si>
  <si>
    <t>8 10</t>
  </si>
  <si>
    <t xml:space="preserve">1 2 </t>
  </si>
  <si>
    <t>GAP</t>
  </si>
  <si>
    <t>-</t>
  </si>
  <si>
    <t>Lorry</t>
  </si>
  <si>
    <t>Trucks</t>
  </si>
  <si>
    <t>Vehicle Type</t>
  </si>
  <si>
    <t>Parking Lot</t>
  </si>
  <si>
    <t>Supplier</t>
  </si>
  <si>
    <t>Cluster</t>
  </si>
  <si>
    <t>Time (seconds)</t>
  </si>
  <si>
    <t>%12.2</t>
  </si>
  <si>
    <t>%15.1</t>
  </si>
  <si>
    <t>%16.9</t>
  </si>
  <si>
    <t>%27.5</t>
  </si>
  <si>
    <t>%25.4</t>
  </si>
  <si>
    <t>%10.7</t>
  </si>
  <si>
    <t>%27.23</t>
  </si>
  <si>
    <t>%29</t>
  </si>
  <si>
    <t>%20</t>
  </si>
  <si>
    <t>%20.1</t>
  </si>
  <si>
    <t>%23.4</t>
  </si>
  <si>
    <t>%28.4</t>
  </si>
  <si>
    <t>%12.6</t>
  </si>
  <si>
    <t>%14.1</t>
  </si>
  <si>
    <t>%5.5</t>
  </si>
  <si>
    <t>%10.1</t>
  </si>
  <si>
    <t>%22.8</t>
  </si>
  <si>
    <t>%25.8</t>
  </si>
  <si>
    <t>%16.4</t>
  </si>
  <si>
    <t>%19.2</t>
  </si>
  <si>
    <t>-\% \\\hline</t>
  </si>
  <si>
    <t>%27.5\% \\\hline</t>
  </si>
  <si>
    <t>%25.4\% \\\hline</t>
  </si>
  <si>
    <t>%10.7\% \\\hline</t>
  </si>
  <si>
    <t>%27.23\% \\\hline</t>
  </si>
  <si>
    <t>%29\% \\\hline</t>
  </si>
  <si>
    <t>%20\% \\\hline</t>
  </si>
  <si>
    <t>%20.1\% \\\hline</t>
  </si>
  <si>
    <t>%23.4\% \\\hline</t>
  </si>
  <si>
    <t>%28.4\% \\\hline</t>
  </si>
  <si>
    <t>%12.6\% \\\hline</t>
  </si>
  <si>
    <t>%10.1\% \\\hline</t>
  </si>
  <si>
    <t>Time(second)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</si>
</sst>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16" fontId="0" fillId="2" borderId="0" xfId="0" applyNumberFormat="1" applyFill="1"/>
    <xf numFmtId="0" fontId="0" fillId="0" borderId="0" xfId="0" applyFill="1"/>
    <xf numFmtId="3" fontId="0" fillId="2" borderId="0" xfId="0" applyNumberFormat="1" applyFill="1"/>
    <xf numFmtId="3" fontId="0" fillId="0" borderId="0" xfId="0" applyNumberFormat="1"/>
    <xf numFmtId="2" fontId="0" fillId="2" borderId="0" xfId="0" applyNumberFormat="1" applyFill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E7F7B-9265-4444-8ADC-D1B11F03E255}">
  <sheetPr codeName="Sheet1"/>
  <dimension ref="A1:B575"/>
  <sheetViews>
    <sheetView tabSelected="1" workbookViewId="0">
      <selection activeCell="F10" sqref="F10"/>
    </sheetView>
  </sheetViews>
  <sheetFormatPr defaultRowHeight="14.4" x14ac:dyDescent="0.3"/>
  <cols>
    <col min="1" max="1" width="4" bestFit="1" customWidth="1"/>
  </cols>
  <sheetData>
    <row r="1" spans="1:2" x14ac:dyDescent="0.3">
      <c r="B1" t="s">
        <v>7</v>
      </c>
    </row>
    <row r="2" spans="1:2" x14ac:dyDescent="0.3">
      <c r="A2">
        <v>1</v>
      </c>
      <c r="B2">
        <v>1</v>
      </c>
    </row>
    <row r="3" spans="1:2" x14ac:dyDescent="0.3">
      <c r="A3">
        <v>5</v>
      </c>
      <c r="B3">
        <v>10</v>
      </c>
    </row>
    <row r="4" spans="1:2" x14ac:dyDescent="0.3">
      <c r="A4">
        <v>10</v>
      </c>
      <c r="B4">
        <v>10</v>
      </c>
    </row>
    <row r="5" spans="1:2" x14ac:dyDescent="0.3">
      <c r="A5">
        <v>11</v>
      </c>
      <c r="B5">
        <v>11</v>
      </c>
    </row>
    <row r="6" spans="1:2" x14ac:dyDescent="0.3">
      <c r="A6">
        <v>15</v>
      </c>
      <c r="B6">
        <v>10</v>
      </c>
    </row>
    <row r="7" spans="1:2" x14ac:dyDescent="0.3">
      <c r="A7">
        <v>19</v>
      </c>
      <c r="B7">
        <v>19</v>
      </c>
    </row>
    <row r="8" spans="1:2" x14ac:dyDescent="0.3">
      <c r="A8">
        <v>24</v>
      </c>
      <c r="B8">
        <v>24</v>
      </c>
    </row>
    <row r="9" spans="1:2" x14ac:dyDescent="0.3">
      <c r="A9">
        <v>26</v>
      </c>
      <c r="B9">
        <v>26</v>
      </c>
    </row>
    <row r="10" spans="1:2" x14ac:dyDescent="0.3">
      <c r="A10">
        <v>33</v>
      </c>
      <c r="B10">
        <v>10</v>
      </c>
    </row>
    <row r="11" spans="1:2" x14ac:dyDescent="0.3">
      <c r="A11">
        <v>39</v>
      </c>
      <c r="B11">
        <v>24</v>
      </c>
    </row>
    <row r="12" spans="1:2" x14ac:dyDescent="0.3">
      <c r="A12">
        <v>123</v>
      </c>
      <c r="B12">
        <v>26</v>
      </c>
    </row>
    <row r="13" spans="1:2" x14ac:dyDescent="0.3">
      <c r="A13">
        <v>137</v>
      </c>
      <c r="B13">
        <v>11</v>
      </c>
    </row>
    <row r="14" spans="1:2" x14ac:dyDescent="0.3">
      <c r="A14">
        <v>156</v>
      </c>
      <c r="B14">
        <v>11</v>
      </c>
    </row>
    <row r="15" spans="1:2" x14ac:dyDescent="0.3">
      <c r="A15">
        <v>180</v>
      </c>
      <c r="B15">
        <v>26</v>
      </c>
    </row>
    <row r="16" spans="1:2" x14ac:dyDescent="0.3">
      <c r="A16">
        <v>210</v>
      </c>
      <c r="B16">
        <v>24</v>
      </c>
    </row>
    <row r="17" spans="1:2" x14ac:dyDescent="0.3">
      <c r="A17">
        <v>267</v>
      </c>
      <c r="B17">
        <v>24</v>
      </c>
    </row>
    <row r="18" spans="1:2" x14ac:dyDescent="0.3">
      <c r="A18">
        <v>270</v>
      </c>
      <c r="B18">
        <v>1</v>
      </c>
    </row>
    <row r="19" spans="1:2" x14ac:dyDescent="0.3">
      <c r="A19">
        <v>276</v>
      </c>
      <c r="B19">
        <v>10</v>
      </c>
    </row>
    <row r="20" spans="1:2" x14ac:dyDescent="0.3">
      <c r="A20">
        <v>336</v>
      </c>
      <c r="B20">
        <v>1</v>
      </c>
    </row>
    <row r="21" spans="1:2" x14ac:dyDescent="0.3">
      <c r="A21">
        <v>343</v>
      </c>
      <c r="B21">
        <v>1</v>
      </c>
    </row>
    <row r="22" spans="1:2" x14ac:dyDescent="0.3">
      <c r="A22">
        <v>346</v>
      </c>
      <c r="B22">
        <v>19</v>
      </c>
    </row>
    <row r="23" spans="1:2" x14ac:dyDescent="0.3">
      <c r="A23">
        <v>361</v>
      </c>
      <c r="B23">
        <v>24</v>
      </c>
    </row>
    <row r="24" spans="1:2" x14ac:dyDescent="0.3">
      <c r="A24">
        <v>375</v>
      </c>
      <c r="B24">
        <v>11</v>
      </c>
    </row>
    <row r="25" spans="1:2" x14ac:dyDescent="0.3">
      <c r="A25">
        <v>450</v>
      </c>
      <c r="B25">
        <v>19</v>
      </c>
    </row>
    <row r="26" spans="1:2" x14ac:dyDescent="0.3">
      <c r="A26">
        <v>475</v>
      </c>
      <c r="B26">
        <v>26</v>
      </c>
    </row>
    <row r="27" spans="1:2" x14ac:dyDescent="0.3">
      <c r="A27">
        <v>479</v>
      </c>
      <c r="B27">
        <v>11</v>
      </c>
    </row>
    <row r="28" spans="1:2" x14ac:dyDescent="0.3">
      <c r="A28">
        <v>499</v>
      </c>
      <c r="B28">
        <v>19</v>
      </c>
    </row>
    <row r="29" spans="1:2" x14ac:dyDescent="0.3">
      <c r="A29">
        <v>515</v>
      </c>
      <c r="B29">
        <v>26</v>
      </c>
    </row>
    <row r="30" spans="1:2" x14ac:dyDescent="0.3">
      <c r="A30">
        <v>519</v>
      </c>
      <c r="B30">
        <v>1</v>
      </c>
    </row>
    <row r="31" spans="1:2" x14ac:dyDescent="0.3">
      <c r="A31">
        <v>521</v>
      </c>
      <c r="B31">
        <v>19</v>
      </c>
    </row>
    <row r="32" spans="1:2" x14ac:dyDescent="0.3">
      <c r="A32">
        <v>8</v>
      </c>
      <c r="B32">
        <v>35</v>
      </c>
    </row>
    <row r="33" spans="1:2" x14ac:dyDescent="0.3">
      <c r="A33">
        <v>27</v>
      </c>
      <c r="B33">
        <v>36</v>
      </c>
    </row>
    <row r="34" spans="1:2" x14ac:dyDescent="0.3">
      <c r="A34">
        <v>29</v>
      </c>
      <c r="B34">
        <v>29</v>
      </c>
    </row>
    <row r="35" spans="1:2" x14ac:dyDescent="0.3">
      <c r="A35">
        <v>34</v>
      </c>
      <c r="B35">
        <v>29</v>
      </c>
    </row>
    <row r="36" spans="1:2" x14ac:dyDescent="0.3">
      <c r="A36">
        <v>35</v>
      </c>
      <c r="B36">
        <v>35</v>
      </c>
    </row>
    <row r="37" spans="1:2" x14ac:dyDescent="0.3">
      <c r="A37">
        <v>36</v>
      </c>
      <c r="B37">
        <v>36</v>
      </c>
    </row>
    <row r="38" spans="1:2" x14ac:dyDescent="0.3">
      <c r="A38">
        <v>42</v>
      </c>
      <c r="B38">
        <v>29</v>
      </c>
    </row>
    <row r="39" spans="1:2" x14ac:dyDescent="0.3">
      <c r="A39">
        <v>47</v>
      </c>
      <c r="B39">
        <v>47</v>
      </c>
    </row>
    <row r="40" spans="1:2" x14ac:dyDescent="0.3">
      <c r="A40">
        <v>50</v>
      </c>
      <c r="B40">
        <v>50</v>
      </c>
    </row>
    <row r="41" spans="1:2" x14ac:dyDescent="0.3">
      <c r="A41">
        <v>52</v>
      </c>
      <c r="B41">
        <v>52</v>
      </c>
    </row>
    <row r="42" spans="1:2" x14ac:dyDescent="0.3">
      <c r="A42">
        <v>53</v>
      </c>
      <c r="B42">
        <v>50</v>
      </c>
    </row>
    <row r="43" spans="1:2" x14ac:dyDescent="0.3">
      <c r="A43">
        <v>55</v>
      </c>
      <c r="B43">
        <v>50</v>
      </c>
    </row>
    <row r="44" spans="1:2" x14ac:dyDescent="0.3">
      <c r="A44">
        <v>117</v>
      </c>
      <c r="B44">
        <v>52</v>
      </c>
    </row>
    <row r="45" spans="1:2" x14ac:dyDescent="0.3">
      <c r="A45">
        <v>124</v>
      </c>
      <c r="B45">
        <v>47</v>
      </c>
    </row>
    <row r="46" spans="1:2" x14ac:dyDescent="0.3">
      <c r="A46">
        <v>147</v>
      </c>
      <c r="B46">
        <v>35</v>
      </c>
    </row>
    <row r="47" spans="1:2" x14ac:dyDescent="0.3">
      <c r="A47">
        <v>148</v>
      </c>
      <c r="B47">
        <v>50</v>
      </c>
    </row>
    <row r="48" spans="1:2" x14ac:dyDescent="0.3">
      <c r="A48">
        <v>150</v>
      </c>
      <c r="B48">
        <v>35</v>
      </c>
    </row>
    <row r="49" spans="1:2" x14ac:dyDescent="0.3">
      <c r="A49">
        <v>175</v>
      </c>
      <c r="B49">
        <v>36</v>
      </c>
    </row>
    <row r="50" spans="1:2" x14ac:dyDescent="0.3">
      <c r="A50">
        <v>208</v>
      </c>
      <c r="B50">
        <v>29</v>
      </c>
    </row>
    <row r="51" spans="1:2" x14ac:dyDescent="0.3">
      <c r="A51">
        <v>255</v>
      </c>
      <c r="B51">
        <v>47</v>
      </c>
    </row>
    <row r="52" spans="1:2" x14ac:dyDescent="0.3">
      <c r="A52">
        <v>294</v>
      </c>
      <c r="B52">
        <v>52</v>
      </c>
    </row>
    <row r="53" spans="1:2" x14ac:dyDescent="0.3">
      <c r="A53">
        <v>303</v>
      </c>
      <c r="B53">
        <v>52</v>
      </c>
    </row>
    <row r="54" spans="1:2" x14ac:dyDescent="0.3">
      <c r="A54">
        <v>359</v>
      </c>
      <c r="B54">
        <v>47</v>
      </c>
    </row>
    <row r="55" spans="1:2" x14ac:dyDescent="0.3">
      <c r="A55">
        <v>381</v>
      </c>
      <c r="B55">
        <v>36</v>
      </c>
    </row>
    <row r="56" spans="1:2" x14ac:dyDescent="0.3">
      <c r="A56">
        <v>382</v>
      </c>
      <c r="B56">
        <v>29</v>
      </c>
    </row>
    <row r="57" spans="1:2" x14ac:dyDescent="0.3">
      <c r="A57">
        <v>389</v>
      </c>
      <c r="B57">
        <v>50</v>
      </c>
    </row>
    <row r="58" spans="1:2" x14ac:dyDescent="0.3">
      <c r="A58">
        <v>397</v>
      </c>
      <c r="B58">
        <v>52</v>
      </c>
    </row>
    <row r="59" spans="1:2" x14ac:dyDescent="0.3">
      <c r="A59">
        <v>423</v>
      </c>
      <c r="B59">
        <v>47</v>
      </c>
    </row>
    <row r="60" spans="1:2" x14ac:dyDescent="0.3">
      <c r="A60">
        <v>437</v>
      </c>
      <c r="B60">
        <v>35</v>
      </c>
    </row>
    <row r="61" spans="1:2" x14ac:dyDescent="0.3">
      <c r="A61">
        <v>525</v>
      </c>
      <c r="B61">
        <v>36</v>
      </c>
    </row>
    <row r="62" spans="1:2" x14ac:dyDescent="0.3">
      <c r="A62">
        <v>2</v>
      </c>
      <c r="B62">
        <v>59</v>
      </c>
    </row>
    <row r="63" spans="1:2" x14ac:dyDescent="0.3">
      <c r="A63">
        <v>17</v>
      </c>
      <c r="B63">
        <v>58</v>
      </c>
    </row>
    <row r="64" spans="1:2" x14ac:dyDescent="0.3">
      <c r="A64">
        <v>25</v>
      </c>
      <c r="B64">
        <v>58</v>
      </c>
    </row>
    <row r="65" spans="1:2" x14ac:dyDescent="0.3">
      <c r="A65">
        <v>30</v>
      </c>
      <c r="B65">
        <v>57</v>
      </c>
    </row>
    <row r="66" spans="1:2" x14ac:dyDescent="0.3">
      <c r="A66">
        <v>49</v>
      </c>
      <c r="B66">
        <v>60</v>
      </c>
    </row>
    <row r="67" spans="1:2" x14ac:dyDescent="0.3">
      <c r="A67">
        <v>57</v>
      </c>
      <c r="B67">
        <v>57</v>
      </c>
    </row>
    <row r="68" spans="1:2" x14ac:dyDescent="0.3">
      <c r="A68">
        <v>58</v>
      </c>
      <c r="B68">
        <v>58</v>
      </c>
    </row>
    <row r="69" spans="1:2" x14ac:dyDescent="0.3">
      <c r="A69">
        <v>59</v>
      </c>
      <c r="B69">
        <v>59</v>
      </c>
    </row>
    <row r="70" spans="1:2" x14ac:dyDescent="0.3">
      <c r="A70">
        <v>60</v>
      </c>
      <c r="B70">
        <v>60</v>
      </c>
    </row>
    <row r="71" spans="1:2" x14ac:dyDescent="0.3">
      <c r="A71">
        <v>61</v>
      </c>
      <c r="B71">
        <v>61</v>
      </c>
    </row>
    <row r="72" spans="1:2" x14ac:dyDescent="0.3">
      <c r="A72">
        <v>62</v>
      </c>
      <c r="B72">
        <v>62</v>
      </c>
    </row>
    <row r="73" spans="1:2" x14ac:dyDescent="0.3">
      <c r="A73">
        <v>63</v>
      </c>
      <c r="B73">
        <v>60</v>
      </c>
    </row>
    <row r="74" spans="1:2" x14ac:dyDescent="0.3">
      <c r="A74">
        <v>128</v>
      </c>
      <c r="B74">
        <v>61</v>
      </c>
    </row>
    <row r="75" spans="1:2" x14ac:dyDescent="0.3">
      <c r="A75">
        <v>178</v>
      </c>
      <c r="B75">
        <v>58</v>
      </c>
    </row>
    <row r="76" spans="1:2" x14ac:dyDescent="0.3">
      <c r="A76">
        <v>192</v>
      </c>
      <c r="B76">
        <v>59</v>
      </c>
    </row>
    <row r="77" spans="1:2" x14ac:dyDescent="0.3">
      <c r="A77">
        <v>232</v>
      </c>
      <c r="B77">
        <v>59</v>
      </c>
    </row>
    <row r="78" spans="1:2" x14ac:dyDescent="0.3">
      <c r="A78">
        <v>250</v>
      </c>
      <c r="B78">
        <v>57</v>
      </c>
    </row>
    <row r="79" spans="1:2" x14ac:dyDescent="0.3">
      <c r="A79">
        <v>310</v>
      </c>
      <c r="B79">
        <v>58</v>
      </c>
    </row>
    <row r="80" spans="1:2" x14ac:dyDescent="0.3">
      <c r="A80">
        <v>311</v>
      </c>
      <c r="B80">
        <v>60</v>
      </c>
    </row>
    <row r="81" spans="1:2" x14ac:dyDescent="0.3">
      <c r="A81">
        <v>316</v>
      </c>
      <c r="B81">
        <v>61</v>
      </c>
    </row>
    <row r="82" spans="1:2" x14ac:dyDescent="0.3">
      <c r="A82">
        <v>368</v>
      </c>
      <c r="B82">
        <v>62</v>
      </c>
    </row>
    <row r="83" spans="1:2" x14ac:dyDescent="0.3">
      <c r="A83">
        <v>415</v>
      </c>
      <c r="B83">
        <v>57</v>
      </c>
    </row>
    <row r="84" spans="1:2" x14ac:dyDescent="0.3">
      <c r="A84">
        <v>426</v>
      </c>
      <c r="B84">
        <v>62</v>
      </c>
    </row>
    <row r="85" spans="1:2" x14ac:dyDescent="0.3">
      <c r="A85">
        <v>435</v>
      </c>
      <c r="B85">
        <v>61</v>
      </c>
    </row>
    <row r="86" spans="1:2" x14ac:dyDescent="0.3">
      <c r="A86">
        <v>439</v>
      </c>
      <c r="B86">
        <v>57</v>
      </c>
    </row>
    <row r="87" spans="1:2" x14ac:dyDescent="0.3">
      <c r="A87">
        <v>446</v>
      </c>
      <c r="B87">
        <v>60</v>
      </c>
    </row>
    <row r="88" spans="1:2" x14ac:dyDescent="0.3">
      <c r="A88">
        <v>469</v>
      </c>
      <c r="B88">
        <v>62</v>
      </c>
    </row>
    <row r="89" spans="1:2" x14ac:dyDescent="0.3">
      <c r="A89">
        <v>481</v>
      </c>
      <c r="B89">
        <v>61</v>
      </c>
    </row>
    <row r="90" spans="1:2" x14ac:dyDescent="0.3">
      <c r="A90">
        <v>486</v>
      </c>
      <c r="B90">
        <v>62</v>
      </c>
    </row>
    <row r="91" spans="1:2" x14ac:dyDescent="0.3">
      <c r="A91">
        <v>535</v>
      </c>
      <c r="B91">
        <v>59</v>
      </c>
    </row>
    <row r="92" spans="1:2" x14ac:dyDescent="0.3">
      <c r="A92">
        <v>65</v>
      </c>
      <c r="B92">
        <v>65</v>
      </c>
    </row>
    <row r="93" spans="1:2" x14ac:dyDescent="0.3">
      <c r="A93">
        <v>72</v>
      </c>
      <c r="B93">
        <v>72</v>
      </c>
    </row>
    <row r="94" spans="1:2" x14ac:dyDescent="0.3">
      <c r="A94">
        <v>80</v>
      </c>
      <c r="B94">
        <v>80</v>
      </c>
    </row>
    <row r="95" spans="1:2" x14ac:dyDescent="0.3">
      <c r="A95">
        <v>88</v>
      </c>
      <c r="B95">
        <v>88</v>
      </c>
    </row>
    <row r="96" spans="1:2" x14ac:dyDescent="0.3">
      <c r="A96">
        <v>89</v>
      </c>
      <c r="B96">
        <v>89</v>
      </c>
    </row>
    <row r="97" spans="1:2" x14ac:dyDescent="0.3">
      <c r="A97">
        <v>95</v>
      </c>
      <c r="B97">
        <v>95</v>
      </c>
    </row>
    <row r="98" spans="1:2" x14ac:dyDescent="0.3">
      <c r="A98">
        <v>96</v>
      </c>
      <c r="B98">
        <v>80</v>
      </c>
    </row>
    <row r="99" spans="1:2" x14ac:dyDescent="0.3">
      <c r="A99">
        <v>97</v>
      </c>
      <c r="B99">
        <v>72</v>
      </c>
    </row>
    <row r="100" spans="1:2" x14ac:dyDescent="0.3">
      <c r="A100">
        <v>102</v>
      </c>
      <c r="B100">
        <v>65</v>
      </c>
    </row>
    <row r="101" spans="1:2" x14ac:dyDescent="0.3">
      <c r="A101">
        <v>109</v>
      </c>
      <c r="B101">
        <v>80</v>
      </c>
    </row>
    <row r="102" spans="1:2" x14ac:dyDescent="0.3">
      <c r="A102">
        <v>112</v>
      </c>
      <c r="B102">
        <v>80</v>
      </c>
    </row>
    <row r="103" spans="1:2" x14ac:dyDescent="0.3">
      <c r="A103">
        <v>195</v>
      </c>
      <c r="B103">
        <v>95</v>
      </c>
    </row>
    <row r="104" spans="1:2" x14ac:dyDescent="0.3">
      <c r="A104">
        <v>201</v>
      </c>
      <c r="B104">
        <v>89</v>
      </c>
    </row>
    <row r="105" spans="1:2" x14ac:dyDescent="0.3">
      <c r="A105">
        <v>222</v>
      </c>
      <c r="B105">
        <v>95</v>
      </c>
    </row>
    <row r="106" spans="1:2" x14ac:dyDescent="0.3">
      <c r="A106">
        <v>223</v>
      </c>
      <c r="B106">
        <v>89</v>
      </c>
    </row>
    <row r="107" spans="1:2" x14ac:dyDescent="0.3">
      <c r="A107">
        <v>260</v>
      </c>
      <c r="B107">
        <v>89</v>
      </c>
    </row>
    <row r="108" spans="1:2" x14ac:dyDescent="0.3">
      <c r="A108">
        <v>261</v>
      </c>
      <c r="B108">
        <v>89</v>
      </c>
    </row>
    <row r="109" spans="1:2" x14ac:dyDescent="0.3">
      <c r="A109">
        <v>291</v>
      </c>
      <c r="B109">
        <v>65</v>
      </c>
    </row>
    <row r="110" spans="1:2" x14ac:dyDescent="0.3">
      <c r="A110">
        <v>328</v>
      </c>
      <c r="B110">
        <v>72</v>
      </c>
    </row>
    <row r="111" spans="1:2" x14ac:dyDescent="0.3">
      <c r="A111">
        <v>330</v>
      </c>
      <c r="B111">
        <v>95</v>
      </c>
    </row>
    <row r="112" spans="1:2" x14ac:dyDescent="0.3">
      <c r="A112">
        <v>351</v>
      </c>
      <c r="B112">
        <v>65</v>
      </c>
    </row>
    <row r="113" spans="1:2" x14ac:dyDescent="0.3">
      <c r="A113">
        <v>355</v>
      </c>
      <c r="B113">
        <v>80</v>
      </c>
    </row>
    <row r="114" spans="1:2" x14ac:dyDescent="0.3">
      <c r="A114">
        <v>365</v>
      </c>
      <c r="B114">
        <v>65</v>
      </c>
    </row>
    <row r="115" spans="1:2" x14ac:dyDescent="0.3">
      <c r="A115">
        <v>400</v>
      </c>
      <c r="B115">
        <v>88</v>
      </c>
    </row>
    <row r="116" spans="1:2" x14ac:dyDescent="0.3">
      <c r="A116">
        <v>407</v>
      </c>
      <c r="B116">
        <v>88</v>
      </c>
    </row>
    <row r="117" spans="1:2" x14ac:dyDescent="0.3">
      <c r="A117">
        <v>413</v>
      </c>
      <c r="B117">
        <v>88</v>
      </c>
    </row>
    <row r="118" spans="1:2" x14ac:dyDescent="0.3">
      <c r="A118">
        <v>429</v>
      </c>
      <c r="B118">
        <v>72</v>
      </c>
    </row>
    <row r="119" spans="1:2" x14ac:dyDescent="0.3">
      <c r="A119">
        <v>487</v>
      </c>
      <c r="B119">
        <v>95</v>
      </c>
    </row>
    <row r="120" spans="1:2" x14ac:dyDescent="0.3">
      <c r="A120">
        <v>490</v>
      </c>
      <c r="B120">
        <v>72</v>
      </c>
    </row>
    <row r="121" spans="1:2" x14ac:dyDescent="0.3">
      <c r="A121">
        <v>513</v>
      </c>
      <c r="B121">
        <v>88</v>
      </c>
    </row>
    <row r="122" spans="1:2" x14ac:dyDescent="0.3">
      <c r="A122">
        <v>14</v>
      </c>
      <c r="B122">
        <v>119</v>
      </c>
    </row>
    <row r="123" spans="1:2" x14ac:dyDescent="0.3">
      <c r="A123">
        <v>77</v>
      </c>
      <c r="B123">
        <v>138</v>
      </c>
    </row>
    <row r="124" spans="1:2" x14ac:dyDescent="0.3">
      <c r="A124">
        <v>79</v>
      </c>
      <c r="B124">
        <v>106</v>
      </c>
    </row>
    <row r="125" spans="1:2" x14ac:dyDescent="0.3">
      <c r="A125">
        <v>98</v>
      </c>
      <c r="B125">
        <v>116</v>
      </c>
    </row>
    <row r="126" spans="1:2" x14ac:dyDescent="0.3">
      <c r="A126">
        <v>99</v>
      </c>
      <c r="B126">
        <v>116</v>
      </c>
    </row>
    <row r="127" spans="1:2" x14ac:dyDescent="0.3">
      <c r="A127">
        <v>106</v>
      </c>
      <c r="B127">
        <v>106</v>
      </c>
    </row>
    <row r="128" spans="1:2" x14ac:dyDescent="0.3">
      <c r="A128">
        <v>116</v>
      </c>
      <c r="B128">
        <v>116</v>
      </c>
    </row>
    <row r="129" spans="1:2" x14ac:dyDescent="0.3">
      <c r="A129">
        <v>118</v>
      </c>
      <c r="B129">
        <v>125</v>
      </c>
    </row>
    <row r="130" spans="1:2" x14ac:dyDescent="0.3">
      <c r="A130">
        <v>119</v>
      </c>
      <c r="B130">
        <v>119</v>
      </c>
    </row>
    <row r="131" spans="1:2" x14ac:dyDescent="0.3">
      <c r="A131">
        <v>125</v>
      </c>
      <c r="B131">
        <v>125</v>
      </c>
    </row>
    <row r="132" spans="1:2" x14ac:dyDescent="0.3">
      <c r="A132">
        <v>132</v>
      </c>
      <c r="B132">
        <v>132</v>
      </c>
    </row>
    <row r="133" spans="1:2" x14ac:dyDescent="0.3">
      <c r="A133">
        <v>138</v>
      </c>
      <c r="B133">
        <v>138</v>
      </c>
    </row>
    <row r="134" spans="1:2" x14ac:dyDescent="0.3">
      <c r="A134">
        <v>145</v>
      </c>
      <c r="B134">
        <v>119</v>
      </c>
    </row>
    <row r="135" spans="1:2" x14ac:dyDescent="0.3">
      <c r="A135">
        <v>170</v>
      </c>
      <c r="B135">
        <v>138</v>
      </c>
    </row>
    <row r="136" spans="1:2" x14ac:dyDescent="0.3">
      <c r="A136">
        <v>216</v>
      </c>
      <c r="B136">
        <v>132</v>
      </c>
    </row>
    <row r="137" spans="1:2" x14ac:dyDescent="0.3">
      <c r="A137">
        <v>231</v>
      </c>
      <c r="B137">
        <v>116</v>
      </c>
    </row>
    <row r="138" spans="1:2" x14ac:dyDescent="0.3">
      <c r="A138">
        <v>233</v>
      </c>
      <c r="B138">
        <v>138</v>
      </c>
    </row>
    <row r="139" spans="1:2" x14ac:dyDescent="0.3">
      <c r="A139">
        <v>253</v>
      </c>
      <c r="B139">
        <v>106</v>
      </c>
    </row>
    <row r="140" spans="1:2" x14ac:dyDescent="0.3">
      <c r="A140">
        <v>268</v>
      </c>
      <c r="B140">
        <v>132</v>
      </c>
    </row>
    <row r="141" spans="1:2" x14ac:dyDescent="0.3">
      <c r="A141">
        <v>269</v>
      </c>
      <c r="B141">
        <v>132</v>
      </c>
    </row>
    <row r="142" spans="1:2" x14ac:dyDescent="0.3">
      <c r="A142">
        <v>273</v>
      </c>
      <c r="B142">
        <v>119</v>
      </c>
    </row>
    <row r="143" spans="1:2" x14ac:dyDescent="0.3">
      <c r="A143">
        <v>360</v>
      </c>
      <c r="B143">
        <v>106</v>
      </c>
    </row>
    <row r="144" spans="1:2" x14ac:dyDescent="0.3">
      <c r="A144">
        <v>372</v>
      </c>
      <c r="B144">
        <v>125</v>
      </c>
    </row>
    <row r="145" spans="1:2" x14ac:dyDescent="0.3">
      <c r="A145">
        <v>374</v>
      </c>
      <c r="B145">
        <v>132</v>
      </c>
    </row>
    <row r="146" spans="1:2" x14ac:dyDescent="0.3">
      <c r="A146">
        <v>409</v>
      </c>
      <c r="B146">
        <v>116</v>
      </c>
    </row>
    <row r="147" spans="1:2" x14ac:dyDescent="0.3">
      <c r="A147">
        <v>436</v>
      </c>
      <c r="B147">
        <v>138</v>
      </c>
    </row>
    <row r="148" spans="1:2" x14ac:dyDescent="0.3">
      <c r="A148">
        <v>440</v>
      </c>
      <c r="B148">
        <v>119</v>
      </c>
    </row>
    <row r="149" spans="1:2" x14ac:dyDescent="0.3">
      <c r="A149">
        <v>464</v>
      </c>
      <c r="B149">
        <v>125</v>
      </c>
    </row>
    <row r="150" spans="1:2" x14ac:dyDescent="0.3">
      <c r="A150">
        <v>472</v>
      </c>
      <c r="B150">
        <v>106</v>
      </c>
    </row>
    <row r="151" spans="1:2" x14ac:dyDescent="0.3">
      <c r="A151">
        <v>496</v>
      </c>
      <c r="B151">
        <v>125</v>
      </c>
    </row>
    <row r="152" spans="1:2" x14ac:dyDescent="0.3">
      <c r="B152">
        <v>0</v>
      </c>
    </row>
    <row r="153" spans="1:2" x14ac:dyDescent="0.3">
      <c r="A153" t="s">
        <v>6</v>
      </c>
      <c r="B153">
        <v>110.71899999999999</v>
      </c>
    </row>
    <row r="154" spans="1:2" x14ac:dyDescent="0.3">
      <c r="B154">
        <v>0</v>
      </c>
    </row>
    <row r="155" spans="1:2" x14ac:dyDescent="0.3">
      <c r="A155">
        <v>22</v>
      </c>
      <c r="B155">
        <v>159</v>
      </c>
    </row>
    <row r="156" spans="1:2" x14ac:dyDescent="0.3">
      <c r="A156">
        <v>78</v>
      </c>
      <c r="B156">
        <v>152</v>
      </c>
    </row>
    <row r="157" spans="1:2" x14ac:dyDescent="0.3">
      <c r="A157">
        <v>86</v>
      </c>
      <c r="B157">
        <v>157</v>
      </c>
    </row>
    <row r="158" spans="1:2" x14ac:dyDescent="0.3">
      <c r="A158">
        <v>129</v>
      </c>
      <c r="B158">
        <v>139</v>
      </c>
    </row>
    <row r="159" spans="1:2" x14ac:dyDescent="0.3">
      <c r="A159">
        <v>135</v>
      </c>
      <c r="B159">
        <v>149</v>
      </c>
    </row>
    <row r="160" spans="1:2" x14ac:dyDescent="0.3">
      <c r="A160">
        <v>139</v>
      </c>
      <c r="B160">
        <v>139</v>
      </c>
    </row>
    <row r="161" spans="1:2" x14ac:dyDescent="0.3">
      <c r="A161">
        <v>142</v>
      </c>
      <c r="B161">
        <v>143</v>
      </c>
    </row>
    <row r="162" spans="1:2" x14ac:dyDescent="0.3">
      <c r="A162">
        <v>143</v>
      </c>
      <c r="B162">
        <v>143</v>
      </c>
    </row>
    <row r="163" spans="1:2" x14ac:dyDescent="0.3">
      <c r="A163">
        <v>149</v>
      </c>
      <c r="B163">
        <v>149</v>
      </c>
    </row>
    <row r="164" spans="1:2" x14ac:dyDescent="0.3">
      <c r="A164">
        <v>152</v>
      </c>
      <c r="B164">
        <v>152</v>
      </c>
    </row>
    <row r="165" spans="1:2" x14ac:dyDescent="0.3">
      <c r="A165">
        <v>153</v>
      </c>
      <c r="B165">
        <v>157</v>
      </c>
    </row>
    <row r="166" spans="1:2" x14ac:dyDescent="0.3">
      <c r="A166">
        <v>157</v>
      </c>
      <c r="B166">
        <v>157</v>
      </c>
    </row>
    <row r="167" spans="1:2" x14ac:dyDescent="0.3">
      <c r="A167">
        <v>159</v>
      </c>
      <c r="B167">
        <v>159</v>
      </c>
    </row>
    <row r="168" spans="1:2" x14ac:dyDescent="0.3">
      <c r="A168">
        <v>183</v>
      </c>
      <c r="B168">
        <v>139</v>
      </c>
    </row>
    <row r="169" spans="1:2" x14ac:dyDescent="0.3">
      <c r="A169">
        <v>202</v>
      </c>
      <c r="B169">
        <v>159</v>
      </c>
    </row>
    <row r="170" spans="1:2" x14ac:dyDescent="0.3">
      <c r="A170">
        <v>213</v>
      </c>
      <c r="B170">
        <v>139</v>
      </c>
    </row>
    <row r="171" spans="1:2" x14ac:dyDescent="0.3">
      <c r="A171">
        <v>219</v>
      </c>
      <c r="B171">
        <v>159</v>
      </c>
    </row>
    <row r="172" spans="1:2" x14ac:dyDescent="0.3">
      <c r="A172">
        <v>246</v>
      </c>
      <c r="B172">
        <v>157</v>
      </c>
    </row>
    <row r="173" spans="1:2" x14ac:dyDescent="0.3">
      <c r="A173">
        <v>272</v>
      </c>
      <c r="B173">
        <v>143</v>
      </c>
    </row>
    <row r="174" spans="1:2" x14ac:dyDescent="0.3">
      <c r="A174">
        <v>322</v>
      </c>
      <c r="B174">
        <v>159</v>
      </c>
    </row>
    <row r="175" spans="1:2" x14ac:dyDescent="0.3">
      <c r="A175">
        <v>337</v>
      </c>
      <c r="B175">
        <v>139</v>
      </c>
    </row>
    <row r="176" spans="1:2" x14ac:dyDescent="0.3">
      <c r="A176">
        <v>362</v>
      </c>
      <c r="B176">
        <v>157</v>
      </c>
    </row>
    <row r="177" spans="1:2" x14ac:dyDescent="0.3">
      <c r="A177">
        <v>364</v>
      </c>
      <c r="B177">
        <v>143</v>
      </c>
    </row>
    <row r="178" spans="1:2" x14ac:dyDescent="0.3">
      <c r="A178">
        <v>444</v>
      </c>
      <c r="B178">
        <v>143</v>
      </c>
    </row>
    <row r="179" spans="1:2" x14ac:dyDescent="0.3">
      <c r="A179">
        <v>455</v>
      </c>
      <c r="B179">
        <v>149</v>
      </c>
    </row>
    <row r="180" spans="1:2" x14ac:dyDescent="0.3">
      <c r="A180">
        <v>456</v>
      </c>
      <c r="B180">
        <v>152</v>
      </c>
    </row>
    <row r="181" spans="1:2" x14ac:dyDescent="0.3">
      <c r="A181">
        <v>461</v>
      </c>
      <c r="B181">
        <v>152</v>
      </c>
    </row>
    <row r="182" spans="1:2" x14ac:dyDescent="0.3">
      <c r="A182">
        <v>483</v>
      </c>
      <c r="B182">
        <v>149</v>
      </c>
    </row>
    <row r="183" spans="1:2" x14ac:dyDescent="0.3">
      <c r="A183">
        <v>491</v>
      </c>
      <c r="B183">
        <v>152</v>
      </c>
    </row>
    <row r="184" spans="1:2" x14ac:dyDescent="0.3">
      <c r="A184">
        <v>504</v>
      </c>
      <c r="B184">
        <v>149</v>
      </c>
    </row>
    <row r="185" spans="1:2" x14ac:dyDescent="0.3">
      <c r="B185">
        <v>0</v>
      </c>
    </row>
    <row r="186" spans="1:2" x14ac:dyDescent="0.3">
      <c r="A186" t="s">
        <v>6</v>
      </c>
      <c r="B186">
        <v>151.946</v>
      </c>
    </row>
    <row r="187" spans="1:2" x14ac:dyDescent="0.3">
      <c r="B187">
        <v>0</v>
      </c>
    </row>
    <row r="188" spans="1:2" x14ac:dyDescent="0.3">
      <c r="A188">
        <v>6</v>
      </c>
      <c r="B188">
        <v>166</v>
      </c>
    </row>
    <row r="189" spans="1:2" x14ac:dyDescent="0.3">
      <c r="A189">
        <v>12</v>
      </c>
      <c r="B189">
        <v>166</v>
      </c>
    </row>
    <row r="190" spans="1:2" x14ac:dyDescent="0.3">
      <c r="A190">
        <v>21</v>
      </c>
      <c r="B190">
        <v>162</v>
      </c>
    </row>
    <row r="191" spans="1:2" x14ac:dyDescent="0.3">
      <c r="A191">
        <v>31</v>
      </c>
      <c r="B191">
        <v>161</v>
      </c>
    </row>
    <row r="192" spans="1:2" x14ac:dyDescent="0.3">
      <c r="A192">
        <v>32</v>
      </c>
      <c r="B192">
        <v>181</v>
      </c>
    </row>
    <row r="193" spans="1:2" x14ac:dyDescent="0.3">
      <c r="A193">
        <v>40</v>
      </c>
      <c r="B193">
        <v>181</v>
      </c>
    </row>
    <row r="194" spans="1:2" x14ac:dyDescent="0.3">
      <c r="A194">
        <v>94</v>
      </c>
      <c r="B194">
        <v>161</v>
      </c>
    </row>
    <row r="195" spans="1:2" x14ac:dyDescent="0.3">
      <c r="A195">
        <v>104</v>
      </c>
      <c r="B195">
        <v>161</v>
      </c>
    </row>
    <row r="196" spans="1:2" x14ac:dyDescent="0.3">
      <c r="A196">
        <v>158</v>
      </c>
      <c r="B196">
        <v>162</v>
      </c>
    </row>
    <row r="197" spans="1:2" x14ac:dyDescent="0.3">
      <c r="A197">
        <v>161</v>
      </c>
      <c r="B197">
        <v>161</v>
      </c>
    </row>
    <row r="198" spans="1:2" x14ac:dyDescent="0.3">
      <c r="A198">
        <v>162</v>
      </c>
      <c r="B198">
        <v>162</v>
      </c>
    </row>
    <row r="199" spans="1:2" x14ac:dyDescent="0.3">
      <c r="A199">
        <v>163</v>
      </c>
      <c r="B199">
        <v>163</v>
      </c>
    </row>
    <row r="200" spans="1:2" x14ac:dyDescent="0.3">
      <c r="A200">
        <v>166</v>
      </c>
      <c r="B200">
        <v>166</v>
      </c>
    </row>
    <row r="201" spans="1:2" x14ac:dyDescent="0.3">
      <c r="A201">
        <v>168</v>
      </c>
      <c r="B201">
        <v>161</v>
      </c>
    </row>
    <row r="202" spans="1:2" x14ac:dyDescent="0.3">
      <c r="A202">
        <v>171</v>
      </c>
      <c r="B202">
        <v>179</v>
      </c>
    </row>
    <row r="203" spans="1:2" x14ac:dyDescent="0.3">
      <c r="A203">
        <v>179</v>
      </c>
      <c r="B203">
        <v>179</v>
      </c>
    </row>
    <row r="204" spans="1:2" x14ac:dyDescent="0.3">
      <c r="A204">
        <v>181</v>
      </c>
      <c r="B204">
        <v>181</v>
      </c>
    </row>
    <row r="205" spans="1:2" x14ac:dyDescent="0.3">
      <c r="A205">
        <v>182</v>
      </c>
      <c r="B205">
        <v>179</v>
      </c>
    </row>
    <row r="206" spans="1:2" x14ac:dyDescent="0.3">
      <c r="A206">
        <v>188</v>
      </c>
      <c r="B206">
        <v>166</v>
      </c>
    </row>
    <row r="207" spans="1:2" x14ac:dyDescent="0.3">
      <c r="A207">
        <v>193</v>
      </c>
      <c r="B207">
        <v>179</v>
      </c>
    </row>
    <row r="208" spans="1:2" x14ac:dyDescent="0.3">
      <c r="A208">
        <v>248</v>
      </c>
      <c r="B208">
        <v>163</v>
      </c>
    </row>
    <row r="209" spans="1:2" x14ac:dyDescent="0.3">
      <c r="A209">
        <v>252</v>
      </c>
      <c r="B209">
        <v>163</v>
      </c>
    </row>
    <row r="210" spans="1:2" x14ac:dyDescent="0.3">
      <c r="A210">
        <v>275</v>
      </c>
      <c r="B210">
        <v>162</v>
      </c>
    </row>
    <row r="211" spans="1:2" x14ac:dyDescent="0.3">
      <c r="A211">
        <v>287</v>
      </c>
      <c r="B211">
        <v>181</v>
      </c>
    </row>
    <row r="212" spans="1:2" x14ac:dyDescent="0.3">
      <c r="A212">
        <v>289</v>
      </c>
      <c r="B212">
        <v>179</v>
      </c>
    </row>
    <row r="213" spans="1:2" x14ac:dyDescent="0.3">
      <c r="A213">
        <v>295</v>
      </c>
      <c r="B213">
        <v>166</v>
      </c>
    </row>
    <row r="214" spans="1:2" x14ac:dyDescent="0.3">
      <c r="A214">
        <v>405</v>
      </c>
      <c r="B214">
        <v>162</v>
      </c>
    </row>
    <row r="215" spans="1:2" x14ac:dyDescent="0.3">
      <c r="A215">
        <v>416</v>
      </c>
      <c r="B215">
        <v>163</v>
      </c>
    </row>
    <row r="216" spans="1:2" x14ac:dyDescent="0.3">
      <c r="A216">
        <v>473</v>
      </c>
      <c r="B216">
        <v>181</v>
      </c>
    </row>
    <row r="217" spans="1:2" x14ac:dyDescent="0.3">
      <c r="A217">
        <v>524</v>
      </c>
      <c r="B217">
        <v>163</v>
      </c>
    </row>
    <row r="218" spans="1:2" x14ac:dyDescent="0.3">
      <c r="B218">
        <v>0</v>
      </c>
    </row>
    <row r="219" spans="1:2" x14ac:dyDescent="0.3">
      <c r="A219" t="s">
        <v>6</v>
      </c>
      <c r="B219">
        <v>204.50800000000001</v>
      </c>
    </row>
    <row r="220" spans="1:2" x14ac:dyDescent="0.3">
      <c r="B220">
        <v>0</v>
      </c>
    </row>
    <row r="221" spans="1:2" x14ac:dyDescent="0.3">
      <c r="A221">
        <v>3</v>
      </c>
      <c r="B221">
        <v>190</v>
      </c>
    </row>
    <row r="222" spans="1:2" x14ac:dyDescent="0.3">
      <c r="A222">
        <v>4</v>
      </c>
      <c r="B222">
        <v>190</v>
      </c>
    </row>
    <row r="223" spans="1:2" x14ac:dyDescent="0.3">
      <c r="A223">
        <v>66</v>
      </c>
      <c r="B223">
        <v>214</v>
      </c>
    </row>
    <row r="224" spans="1:2" x14ac:dyDescent="0.3">
      <c r="A224">
        <v>141</v>
      </c>
      <c r="B224">
        <v>190</v>
      </c>
    </row>
    <row r="225" spans="1:2" x14ac:dyDescent="0.3">
      <c r="A225">
        <v>164</v>
      </c>
      <c r="B225">
        <v>191</v>
      </c>
    </row>
    <row r="226" spans="1:2" x14ac:dyDescent="0.3">
      <c r="A226">
        <v>172</v>
      </c>
      <c r="B226">
        <v>207</v>
      </c>
    </row>
    <row r="227" spans="1:2" x14ac:dyDescent="0.3">
      <c r="A227">
        <v>177</v>
      </c>
      <c r="B227">
        <v>214</v>
      </c>
    </row>
    <row r="228" spans="1:2" x14ac:dyDescent="0.3">
      <c r="A228">
        <v>190</v>
      </c>
      <c r="B228">
        <v>190</v>
      </c>
    </row>
    <row r="229" spans="1:2" x14ac:dyDescent="0.3">
      <c r="A229">
        <v>191</v>
      </c>
      <c r="B229">
        <v>191</v>
      </c>
    </row>
    <row r="230" spans="1:2" x14ac:dyDescent="0.3">
      <c r="A230">
        <v>197</v>
      </c>
      <c r="B230">
        <v>197</v>
      </c>
    </row>
    <row r="231" spans="1:2" x14ac:dyDescent="0.3">
      <c r="A231">
        <v>199</v>
      </c>
      <c r="B231">
        <v>211</v>
      </c>
    </row>
    <row r="232" spans="1:2" x14ac:dyDescent="0.3">
      <c r="A232">
        <v>207</v>
      </c>
      <c r="B232">
        <v>207</v>
      </c>
    </row>
    <row r="233" spans="1:2" x14ac:dyDescent="0.3">
      <c r="A233">
        <v>211</v>
      </c>
      <c r="B233">
        <v>211</v>
      </c>
    </row>
    <row r="234" spans="1:2" x14ac:dyDescent="0.3">
      <c r="A234">
        <v>212</v>
      </c>
      <c r="B234">
        <v>211</v>
      </c>
    </row>
    <row r="235" spans="1:2" x14ac:dyDescent="0.3">
      <c r="A235">
        <v>214</v>
      </c>
      <c r="B235">
        <v>214</v>
      </c>
    </row>
    <row r="236" spans="1:2" x14ac:dyDescent="0.3">
      <c r="A236">
        <v>235</v>
      </c>
      <c r="B236">
        <v>211</v>
      </c>
    </row>
    <row r="237" spans="1:2" x14ac:dyDescent="0.3">
      <c r="A237">
        <v>259</v>
      </c>
      <c r="B237">
        <v>214</v>
      </c>
    </row>
    <row r="238" spans="1:2" x14ac:dyDescent="0.3">
      <c r="A238">
        <v>277</v>
      </c>
      <c r="B238">
        <v>190</v>
      </c>
    </row>
    <row r="239" spans="1:2" x14ac:dyDescent="0.3">
      <c r="A239">
        <v>297</v>
      </c>
      <c r="B239">
        <v>197</v>
      </c>
    </row>
    <row r="240" spans="1:2" x14ac:dyDescent="0.3">
      <c r="A240">
        <v>309</v>
      </c>
      <c r="B240">
        <v>207</v>
      </c>
    </row>
    <row r="241" spans="1:2" x14ac:dyDescent="0.3">
      <c r="A241">
        <v>325</v>
      </c>
      <c r="B241">
        <v>211</v>
      </c>
    </row>
    <row r="242" spans="1:2" x14ac:dyDescent="0.3">
      <c r="A242">
        <v>332</v>
      </c>
      <c r="B242">
        <v>197</v>
      </c>
    </row>
    <row r="243" spans="1:2" x14ac:dyDescent="0.3">
      <c r="A243">
        <v>347</v>
      </c>
      <c r="B243">
        <v>197</v>
      </c>
    </row>
    <row r="244" spans="1:2" x14ac:dyDescent="0.3">
      <c r="A244">
        <v>366</v>
      </c>
      <c r="B244">
        <v>207</v>
      </c>
    </row>
    <row r="245" spans="1:2" x14ac:dyDescent="0.3">
      <c r="A245">
        <v>378</v>
      </c>
      <c r="B245">
        <v>197</v>
      </c>
    </row>
    <row r="246" spans="1:2" x14ac:dyDescent="0.3">
      <c r="A246">
        <v>417</v>
      </c>
      <c r="B246">
        <v>214</v>
      </c>
    </row>
    <row r="247" spans="1:2" x14ac:dyDescent="0.3">
      <c r="A247">
        <v>421</v>
      </c>
      <c r="B247">
        <v>191</v>
      </c>
    </row>
    <row r="248" spans="1:2" x14ac:dyDescent="0.3">
      <c r="A248">
        <v>432</v>
      </c>
      <c r="B248">
        <v>191</v>
      </c>
    </row>
    <row r="249" spans="1:2" x14ac:dyDescent="0.3">
      <c r="A249">
        <v>476</v>
      </c>
      <c r="B249">
        <v>207</v>
      </c>
    </row>
    <row r="250" spans="1:2" x14ac:dyDescent="0.3">
      <c r="A250">
        <v>485</v>
      </c>
      <c r="B250">
        <v>191</v>
      </c>
    </row>
    <row r="251" spans="1:2" x14ac:dyDescent="0.3">
      <c r="B251">
        <v>0</v>
      </c>
    </row>
    <row r="252" spans="1:2" x14ac:dyDescent="0.3">
      <c r="A252" t="s">
        <v>6</v>
      </c>
      <c r="B252">
        <v>270.60899999999998</v>
      </c>
    </row>
    <row r="253" spans="1:2" x14ac:dyDescent="0.3">
      <c r="B253">
        <v>0</v>
      </c>
    </row>
    <row r="254" spans="1:2" x14ac:dyDescent="0.3">
      <c r="A254">
        <v>18</v>
      </c>
      <c r="B254">
        <v>215</v>
      </c>
    </row>
    <row r="255" spans="1:2" x14ac:dyDescent="0.3">
      <c r="A255">
        <v>74</v>
      </c>
      <c r="B255">
        <v>220</v>
      </c>
    </row>
    <row r="256" spans="1:2" x14ac:dyDescent="0.3">
      <c r="A256">
        <v>107</v>
      </c>
      <c r="B256">
        <v>236</v>
      </c>
    </row>
    <row r="257" spans="1:2" x14ac:dyDescent="0.3">
      <c r="A257">
        <v>126</v>
      </c>
      <c r="B257">
        <v>221</v>
      </c>
    </row>
    <row r="258" spans="1:2" x14ac:dyDescent="0.3">
      <c r="A258">
        <v>131</v>
      </c>
      <c r="B258">
        <v>230</v>
      </c>
    </row>
    <row r="259" spans="1:2" x14ac:dyDescent="0.3">
      <c r="A259">
        <v>133</v>
      </c>
      <c r="B259">
        <v>230</v>
      </c>
    </row>
    <row r="260" spans="1:2" x14ac:dyDescent="0.3">
      <c r="A260">
        <v>136</v>
      </c>
      <c r="B260">
        <v>230</v>
      </c>
    </row>
    <row r="261" spans="1:2" x14ac:dyDescent="0.3">
      <c r="A261">
        <v>185</v>
      </c>
      <c r="B261">
        <v>215</v>
      </c>
    </row>
    <row r="262" spans="1:2" x14ac:dyDescent="0.3">
      <c r="A262">
        <v>198</v>
      </c>
      <c r="B262">
        <v>215</v>
      </c>
    </row>
    <row r="263" spans="1:2" x14ac:dyDescent="0.3">
      <c r="A263">
        <v>200</v>
      </c>
      <c r="B263">
        <v>215</v>
      </c>
    </row>
    <row r="264" spans="1:2" x14ac:dyDescent="0.3">
      <c r="A264">
        <v>215</v>
      </c>
      <c r="B264">
        <v>215</v>
      </c>
    </row>
    <row r="265" spans="1:2" x14ac:dyDescent="0.3">
      <c r="A265">
        <v>218</v>
      </c>
      <c r="B265">
        <v>218</v>
      </c>
    </row>
    <row r="266" spans="1:2" x14ac:dyDescent="0.3">
      <c r="A266">
        <v>220</v>
      </c>
      <c r="B266">
        <v>220</v>
      </c>
    </row>
    <row r="267" spans="1:2" x14ac:dyDescent="0.3">
      <c r="A267">
        <v>221</v>
      </c>
      <c r="B267">
        <v>221</v>
      </c>
    </row>
    <row r="268" spans="1:2" x14ac:dyDescent="0.3">
      <c r="A268">
        <v>224</v>
      </c>
      <c r="B268">
        <v>218</v>
      </c>
    </row>
    <row r="269" spans="1:2" x14ac:dyDescent="0.3">
      <c r="A269">
        <v>229</v>
      </c>
      <c r="B269">
        <v>221</v>
      </c>
    </row>
    <row r="270" spans="1:2" x14ac:dyDescent="0.3">
      <c r="A270">
        <v>230</v>
      </c>
      <c r="B270">
        <v>230</v>
      </c>
    </row>
    <row r="271" spans="1:2" x14ac:dyDescent="0.3">
      <c r="A271">
        <v>236</v>
      </c>
      <c r="B271">
        <v>236</v>
      </c>
    </row>
    <row r="272" spans="1:2" x14ac:dyDescent="0.3">
      <c r="A272">
        <v>237</v>
      </c>
      <c r="B272">
        <v>218</v>
      </c>
    </row>
    <row r="273" spans="1:2" x14ac:dyDescent="0.3">
      <c r="A273">
        <v>240</v>
      </c>
      <c r="B273">
        <v>236</v>
      </c>
    </row>
    <row r="274" spans="1:2" x14ac:dyDescent="0.3">
      <c r="A274">
        <v>274</v>
      </c>
      <c r="B274">
        <v>230</v>
      </c>
    </row>
    <row r="275" spans="1:2" x14ac:dyDescent="0.3">
      <c r="A275">
        <v>299</v>
      </c>
      <c r="B275">
        <v>220</v>
      </c>
    </row>
    <row r="276" spans="1:2" x14ac:dyDescent="0.3">
      <c r="A276">
        <v>312</v>
      </c>
      <c r="B276">
        <v>221</v>
      </c>
    </row>
    <row r="277" spans="1:2" x14ac:dyDescent="0.3">
      <c r="A277">
        <v>324</v>
      </c>
      <c r="B277">
        <v>218</v>
      </c>
    </row>
    <row r="278" spans="1:2" x14ac:dyDescent="0.3">
      <c r="A278">
        <v>335</v>
      </c>
      <c r="B278">
        <v>218</v>
      </c>
    </row>
    <row r="279" spans="1:2" x14ac:dyDescent="0.3">
      <c r="A279">
        <v>420</v>
      </c>
      <c r="B279">
        <v>221</v>
      </c>
    </row>
    <row r="280" spans="1:2" x14ac:dyDescent="0.3">
      <c r="A280">
        <v>428</v>
      </c>
      <c r="B280">
        <v>236</v>
      </c>
    </row>
    <row r="281" spans="1:2" x14ac:dyDescent="0.3">
      <c r="A281">
        <v>484</v>
      </c>
      <c r="B281">
        <v>220</v>
      </c>
    </row>
    <row r="282" spans="1:2" x14ac:dyDescent="0.3">
      <c r="A282">
        <v>506</v>
      </c>
      <c r="B282">
        <v>236</v>
      </c>
    </row>
    <row r="283" spans="1:2" x14ac:dyDescent="0.3">
      <c r="A283">
        <v>509</v>
      </c>
      <c r="B283">
        <v>220</v>
      </c>
    </row>
    <row r="284" spans="1:2" x14ac:dyDescent="0.3">
      <c r="B284">
        <v>0</v>
      </c>
    </row>
    <row r="285" spans="1:2" x14ac:dyDescent="0.3">
      <c r="A285" t="s">
        <v>6</v>
      </c>
      <c r="B285">
        <v>341.62399999999997</v>
      </c>
    </row>
    <row r="286" spans="1:2" x14ac:dyDescent="0.3">
      <c r="B286">
        <v>0</v>
      </c>
    </row>
    <row r="287" spans="1:2" x14ac:dyDescent="0.3">
      <c r="A287">
        <v>43</v>
      </c>
      <c r="B287">
        <v>279</v>
      </c>
    </row>
    <row r="288" spans="1:2" x14ac:dyDescent="0.3">
      <c r="A288">
        <v>54</v>
      </c>
      <c r="B288">
        <v>241</v>
      </c>
    </row>
    <row r="289" spans="1:2" x14ac:dyDescent="0.3">
      <c r="A289">
        <v>67</v>
      </c>
      <c r="B289">
        <v>241</v>
      </c>
    </row>
    <row r="290" spans="1:2" x14ac:dyDescent="0.3">
      <c r="A290">
        <v>73</v>
      </c>
      <c r="B290">
        <v>241</v>
      </c>
    </row>
    <row r="291" spans="1:2" x14ac:dyDescent="0.3">
      <c r="A291">
        <v>184</v>
      </c>
      <c r="B291">
        <v>247</v>
      </c>
    </row>
    <row r="292" spans="1:2" x14ac:dyDescent="0.3">
      <c r="A292">
        <v>203</v>
      </c>
      <c r="B292">
        <v>266</v>
      </c>
    </row>
    <row r="293" spans="1:2" x14ac:dyDescent="0.3">
      <c r="A293">
        <v>225</v>
      </c>
      <c r="B293">
        <v>266</v>
      </c>
    </row>
    <row r="294" spans="1:2" x14ac:dyDescent="0.3">
      <c r="A294">
        <v>227</v>
      </c>
      <c r="B294">
        <v>279</v>
      </c>
    </row>
    <row r="295" spans="1:2" x14ac:dyDescent="0.3">
      <c r="A295">
        <v>241</v>
      </c>
      <c r="B295">
        <v>241</v>
      </c>
    </row>
    <row r="296" spans="1:2" x14ac:dyDescent="0.3">
      <c r="A296">
        <v>242</v>
      </c>
      <c r="B296">
        <v>241</v>
      </c>
    </row>
    <row r="297" spans="1:2" x14ac:dyDescent="0.3">
      <c r="A297">
        <v>243</v>
      </c>
      <c r="B297">
        <v>243</v>
      </c>
    </row>
    <row r="298" spans="1:2" x14ac:dyDescent="0.3">
      <c r="A298">
        <v>247</v>
      </c>
      <c r="B298">
        <v>247</v>
      </c>
    </row>
    <row r="299" spans="1:2" x14ac:dyDescent="0.3">
      <c r="A299">
        <v>251</v>
      </c>
      <c r="B299">
        <v>251</v>
      </c>
    </row>
    <row r="300" spans="1:2" x14ac:dyDescent="0.3">
      <c r="A300">
        <v>258</v>
      </c>
      <c r="B300">
        <v>251</v>
      </c>
    </row>
    <row r="301" spans="1:2" x14ac:dyDescent="0.3">
      <c r="A301">
        <v>266</v>
      </c>
      <c r="B301">
        <v>266</v>
      </c>
    </row>
    <row r="302" spans="1:2" x14ac:dyDescent="0.3">
      <c r="A302">
        <v>278</v>
      </c>
      <c r="B302">
        <v>243</v>
      </c>
    </row>
    <row r="303" spans="1:2" x14ac:dyDescent="0.3">
      <c r="A303">
        <v>279</v>
      </c>
      <c r="B303">
        <v>279</v>
      </c>
    </row>
    <row r="304" spans="1:2" x14ac:dyDescent="0.3">
      <c r="A304">
        <v>284</v>
      </c>
      <c r="B304">
        <v>266</v>
      </c>
    </row>
    <row r="305" spans="1:2" x14ac:dyDescent="0.3">
      <c r="A305">
        <v>292</v>
      </c>
      <c r="B305">
        <v>243</v>
      </c>
    </row>
    <row r="306" spans="1:2" x14ac:dyDescent="0.3">
      <c r="A306">
        <v>302</v>
      </c>
      <c r="B306">
        <v>279</v>
      </c>
    </row>
    <row r="307" spans="1:2" x14ac:dyDescent="0.3">
      <c r="A307">
        <v>334</v>
      </c>
      <c r="B307">
        <v>266</v>
      </c>
    </row>
    <row r="308" spans="1:2" x14ac:dyDescent="0.3">
      <c r="A308">
        <v>395</v>
      </c>
      <c r="B308">
        <v>251</v>
      </c>
    </row>
    <row r="309" spans="1:2" x14ac:dyDescent="0.3">
      <c r="A309">
        <v>399</v>
      </c>
      <c r="B309">
        <v>247</v>
      </c>
    </row>
    <row r="310" spans="1:2" x14ac:dyDescent="0.3">
      <c r="A310">
        <v>408</v>
      </c>
      <c r="B310">
        <v>243</v>
      </c>
    </row>
    <row r="311" spans="1:2" x14ac:dyDescent="0.3">
      <c r="A311">
        <v>445</v>
      </c>
      <c r="B311">
        <v>247</v>
      </c>
    </row>
    <row r="312" spans="1:2" x14ac:dyDescent="0.3">
      <c r="A312">
        <v>451</v>
      </c>
      <c r="B312">
        <v>251</v>
      </c>
    </row>
    <row r="313" spans="1:2" x14ac:dyDescent="0.3">
      <c r="A313">
        <v>453</v>
      </c>
      <c r="B313">
        <v>251</v>
      </c>
    </row>
    <row r="314" spans="1:2" x14ac:dyDescent="0.3">
      <c r="A314">
        <v>460</v>
      </c>
      <c r="B314">
        <v>247</v>
      </c>
    </row>
    <row r="315" spans="1:2" x14ac:dyDescent="0.3">
      <c r="A315">
        <v>470</v>
      </c>
      <c r="B315">
        <v>243</v>
      </c>
    </row>
    <row r="316" spans="1:2" x14ac:dyDescent="0.3">
      <c r="A316">
        <v>477</v>
      </c>
      <c r="B316">
        <v>279</v>
      </c>
    </row>
    <row r="317" spans="1:2" x14ac:dyDescent="0.3">
      <c r="B317">
        <v>0</v>
      </c>
    </row>
    <row r="318" spans="1:2" x14ac:dyDescent="0.3">
      <c r="A318" t="s">
        <v>6</v>
      </c>
      <c r="B318">
        <v>450.84500000000003</v>
      </c>
    </row>
    <row r="319" spans="1:2" x14ac:dyDescent="0.3">
      <c r="B319">
        <v>0</v>
      </c>
    </row>
    <row r="320" spans="1:2" x14ac:dyDescent="0.3">
      <c r="A320">
        <v>20</v>
      </c>
      <c r="B320">
        <v>280</v>
      </c>
    </row>
    <row r="321" spans="1:2" x14ac:dyDescent="0.3">
      <c r="A321">
        <v>130</v>
      </c>
      <c r="B321">
        <v>280</v>
      </c>
    </row>
    <row r="322" spans="1:2" x14ac:dyDescent="0.3">
      <c r="A322">
        <v>144</v>
      </c>
      <c r="B322">
        <v>323</v>
      </c>
    </row>
    <row r="323" spans="1:2" x14ac:dyDescent="0.3">
      <c r="A323">
        <v>155</v>
      </c>
      <c r="B323">
        <v>293</v>
      </c>
    </row>
    <row r="324" spans="1:2" x14ac:dyDescent="0.3">
      <c r="A324">
        <v>169</v>
      </c>
      <c r="B324">
        <v>293</v>
      </c>
    </row>
    <row r="325" spans="1:2" x14ac:dyDescent="0.3">
      <c r="A325">
        <v>173</v>
      </c>
      <c r="B325">
        <v>283</v>
      </c>
    </row>
    <row r="326" spans="1:2" x14ac:dyDescent="0.3">
      <c r="A326">
        <v>194</v>
      </c>
      <c r="B326">
        <v>300</v>
      </c>
    </row>
    <row r="327" spans="1:2" x14ac:dyDescent="0.3">
      <c r="A327">
        <v>244</v>
      </c>
      <c r="B327">
        <v>283</v>
      </c>
    </row>
    <row r="328" spans="1:2" x14ac:dyDescent="0.3">
      <c r="A328">
        <v>280</v>
      </c>
      <c r="B328">
        <v>280</v>
      </c>
    </row>
    <row r="329" spans="1:2" x14ac:dyDescent="0.3">
      <c r="A329">
        <v>283</v>
      </c>
      <c r="B329">
        <v>283</v>
      </c>
    </row>
    <row r="330" spans="1:2" x14ac:dyDescent="0.3">
      <c r="A330">
        <v>285</v>
      </c>
      <c r="B330">
        <v>283</v>
      </c>
    </row>
    <row r="331" spans="1:2" x14ac:dyDescent="0.3">
      <c r="A331">
        <v>288</v>
      </c>
      <c r="B331">
        <v>288</v>
      </c>
    </row>
    <row r="332" spans="1:2" x14ac:dyDescent="0.3">
      <c r="A332">
        <v>293</v>
      </c>
      <c r="B332">
        <v>293</v>
      </c>
    </row>
    <row r="333" spans="1:2" x14ac:dyDescent="0.3">
      <c r="A333">
        <v>300</v>
      </c>
      <c r="B333">
        <v>300</v>
      </c>
    </row>
    <row r="334" spans="1:2" x14ac:dyDescent="0.3">
      <c r="A334">
        <v>301</v>
      </c>
      <c r="B334">
        <v>300</v>
      </c>
    </row>
    <row r="335" spans="1:2" x14ac:dyDescent="0.3">
      <c r="A335">
        <v>305</v>
      </c>
      <c r="B335">
        <v>288</v>
      </c>
    </row>
    <row r="336" spans="1:2" x14ac:dyDescent="0.3">
      <c r="A336">
        <v>314</v>
      </c>
      <c r="B336">
        <v>323</v>
      </c>
    </row>
    <row r="337" spans="1:2" x14ac:dyDescent="0.3">
      <c r="A337">
        <v>320</v>
      </c>
      <c r="B337">
        <v>293</v>
      </c>
    </row>
    <row r="338" spans="1:2" x14ac:dyDescent="0.3">
      <c r="A338">
        <v>323</v>
      </c>
      <c r="B338">
        <v>323</v>
      </c>
    </row>
    <row r="339" spans="1:2" x14ac:dyDescent="0.3">
      <c r="A339">
        <v>329</v>
      </c>
      <c r="B339">
        <v>323</v>
      </c>
    </row>
    <row r="340" spans="1:2" x14ac:dyDescent="0.3">
      <c r="A340">
        <v>339</v>
      </c>
      <c r="B340">
        <v>280</v>
      </c>
    </row>
    <row r="341" spans="1:2" x14ac:dyDescent="0.3">
      <c r="A341">
        <v>340</v>
      </c>
      <c r="B341">
        <v>283</v>
      </c>
    </row>
    <row r="342" spans="1:2" x14ac:dyDescent="0.3">
      <c r="A342">
        <v>349</v>
      </c>
      <c r="B342">
        <v>280</v>
      </c>
    </row>
    <row r="343" spans="1:2" x14ac:dyDescent="0.3">
      <c r="A343">
        <v>357</v>
      </c>
      <c r="B343">
        <v>323</v>
      </c>
    </row>
    <row r="344" spans="1:2" x14ac:dyDescent="0.3">
      <c r="A344">
        <v>376</v>
      </c>
      <c r="B344">
        <v>288</v>
      </c>
    </row>
    <row r="345" spans="1:2" x14ac:dyDescent="0.3">
      <c r="A345">
        <v>443</v>
      </c>
      <c r="B345">
        <v>288</v>
      </c>
    </row>
    <row r="346" spans="1:2" x14ac:dyDescent="0.3">
      <c r="A346">
        <v>454</v>
      </c>
      <c r="B346">
        <v>300</v>
      </c>
    </row>
    <row r="347" spans="1:2" x14ac:dyDescent="0.3">
      <c r="A347">
        <v>480</v>
      </c>
      <c r="B347">
        <v>288</v>
      </c>
    </row>
    <row r="348" spans="1:2" x14ac:dyDescent="0.3">
      <c r="A348">
        <v>505</v>
      </c>
      <c r="B348">
        <v>293</v>
      </c>
    </row>
    <row r="349" spans="1:2" x14ac:dyDescent="0.3">
      <c r="A349">
        <v>526</v>
      </c>
      <c r="B349">
        <v>300</v>
      </c>
    </row>
    <row r="350" spans="1:2" x14ac:dyDescent="0.3">
      <c r="B350">
        <v>0</v>
      </c>
    </row>
    <row r="351" spans="1:2" x14ac:dyDescent="0.3">
      <c r="A351" t="s">
        <v>6</v>
      </c>
      <c r="B351">
        <v>601.01899999999989</v>
      </c>
    </row>
    <row r="352" spans="1:2" x14ac:dyDescent="0.3">
      <c r="B352">
        <v>0</v>
      </c>
    </row>
    <row r="353" spans="1:2" x14ac:dyDescent="0.3">
      <c r="A353">
        <v>37</v>
      </c>
      <c r="B353">
        <v>333</v>
      </c>
    </row>
    <row r="354" spans="1:2" x14ac:dyDescent="0.3">
      <c r="A354">
        <v>48</v>
      </c>
      <c r="B354">
        <v>345</v>
      </c>
    </row>
    <row r="355" spans="1:2" x14ac:dyDescent="0.3">
      <c r="A355">
        <v>84</v>
      </c>
      <c r="B355">
        <v>333</v>
      </c>
    </row>
    <row r="356" spans="1:2" x14ac:dyDescent="0.3">
      <c r="A356">
        <v>121</v>
      </c>
      <c r="B356">
        <v>338</v>
      </c>
    </row>
    <row r="357" spans="1:2" x14ac:dyDescent="0.3">
      <c r="A357">
        <v>151</v>
      </c>
      <c r="B357">
        <v>338</v>
      </c>
    </row>
    <row r="358" spans="1:2" x14ac:dyDescent="0.3">
      <c r="A358">
        <v>167</v>
      </c>
      <c r="B358">
        <v>342</v>
      </c>
    </row>
    <row r="359" spans="1:2" x14ac:dyDescent="0.3">
      <c r="A359">
        <v>176</v>
      </c>
      <c r="B359">
        <v>331</v>
      </c>
    </row>
    <row r="360" spans="1:2" x14ac:dyDescent="0.3">
      <c r="A360">
        <v>204</v>
      </c>
      <c r="B360">
        <v>333</v>
      </c>
    </row>
    <row r="361" spans="1:2" x14ac:dyDescent="0.3">
      <c r="A361">
        <v>209</v>
      </c>
      <c r="B361">
        <v>333</v>
      </c>
    </row>
    <row r="362" spans="1:2" x14ac:dyDescent="0.3">
      <c r="A362">
        <v>234</v>
      </c>
      <c r="B362">
        <v>342</v>
      </c>
    </row>
    <row r="363" spans="1:2" x14ac:dyDescent="0.3">
      <c r="A363">
        <v>245</v>
      </c>
      <c r="B363">
        <v>331</v>
      </c>
    </row>
    <row r="364" spans="1:2" x14ac:dyDescent="0.3">
      <c r="A364">
        <v>296</v>
      </c>
      <c r="B364">
        <v>342</v>
      </c>
    </row>
    <row r="365" spans="1:2" x14ac:dyDescent="0.3">
      <c r="A365">
        <v>304</v>
      </c>
      <c r="B365">
        <v>345</v>
      </c>
    </row>
    <row r="366" spans="1:2" x14ac:dyDescent="0.3">
      <c r="A366">
        <v>331</v>
      </c>
      <c r="B366">
        <v>331</v>
      </c>
    </row>
    <row r="367" spans="1:2" x14ac:dyDescent="0.3">
      <c r="A367">
        <v>333</v>
      </c>
      <c r="B367">
        <v>333</v>
      </c>
    </row>
    <row r="368" spans="1:2" x14ac:dyDescent="0.3">
      <c r="A368">
        <v>338</v>
      </c>
      <c r="B368">
        <v>338</v>
      </c>
    </row>
    <row r="369" spans="1:2" x14ac:dyDescent="0.3">
      <c r="A369">
        <v>342</v>
      </c>
      <c r="B369">
        <v>342</v>
      </c>
    </row>
    <row r="370" spans="1:2" x14ac:dyDescent="0.3">
      <c r="A370">
        <v>345</v>
      </c>
      <c r="B370">
        <v>345</v>
      </c>
    </row>
    <row r="371" spans="1:2" x14ac:dyDescent="0.3">
      <c r="A371">
        <v>350</v>
      </c>
      <c r="B371">
        <v>350</v>
      </c>
    </row>
    <row r="372" spans="1:2" x14ac:dyDescent="0.3">
      <c r="A372">
        <v>377</v>
      </c>
      <c r="B372">
        <v>350</v>
      </c>
    </row>
    <row r="373" spans="1:2" x14ac:dyDescent="0.3">
      <c r="A373">
        <v>379</v>
      </c>
      <c r="B373">
        <v>345</v>
      </c>
    </row>
    <row r="374" spans="1:2" x14ac:dyDescent="0.3">
      <c r="A374">
        <v>391</v>
      </c>
      <c r="B374">
        <v>342</v>
      </c>
    </row>
    <row r="375" spans="1:2" x14ac:dyDescent="0.3">
      <c r="A375">
        <v>404</v>
      </c>
      <c r="B375">
        <v>350</v>
      </c>
    </row>
    <row r="376" spans="1:2" x14ac:dyDescent="0.3">
      <c r="A376">
        <v>452</v>
      </c>
      <c r="B376">
        <v>350</v>
      </c>
    </row>
    <row r="377" spans="1:2" x14ac:dyDescent="0.3">
      <c r="A377">
        <v>462</v>
      </c>
      <c r="B377">
        <v>338</v>
      </c>
    </row>
    <row r="378" spans="1:2" x14ac:dyDescent="0.3">
      <c r="A378">
        <v>465</v>
      </c>
      <c r="B378">
        <v>338</v>
      </c>
    </row>
    <row r="379" spans="1:2" x14ac:dyDescent="0.3">
      <c r="A379">
        <v>489</v>
      </c>
      <c r="B379">
        <v>350</v>
      </c>
    </row>
    <row r="380" spans="1:2" x14ac:dyDescent="0.3">
      <c r="A380">
        <v>503</v>
      </c>
      <c r="B380">
        <v>331</v>
      </c>
    </row>
    <row r="381" spans="1:2" x14ac:dyDescent="0.3">
      <c r="A381">
        <v>508</v>
      </c>
      <c r="B381">
        <v>345</v>
      </c>
    </row>
    <row r="382" spans="1:2" x14ac:dyDescent="0.3">
      <c r="A382">
        <v>517</v>
      </c>
      <c r="B382">
        <v>331</v>
      </c>
    </row>
    <row r="383" spans="1:2" x14ac:dyDescent="0.3">
      <c r="B383">
        <v>0</v>
      </c>
    </row>
    <row r="384" spans="1:2" x14ac:dyDescent="0.3">
      <c r="A384" t="s">
        <v>6</v>
      </c>
      <c r="B384">
        <v>737.71</v>
      </c>
    </row>
    <row r="385" spans="1:2" x14ac:dyDescent="0.3">
      <c r="B385">
        <v>0</v>
      </c>
    </row>
    <row r="386" spans="1:2" x14ac:dyDescent="0.3">
      <c r="A386">
        <v>16</v>
      </c>
      <c r="B386">
        <v>371</v>
      </c>
    </row>
    <row r="387" spans="1:2" x14ac:dyDescent="0.3">
      <c r="A387">
        <v>44</v>
      </c>
      <c r="B387">
        <v>356</v>
      </c>
    </row>
    <row r="388" spans="1:2" x14ac:dyDescent="0.3">
      <c r="A388">
        <v>45</v>
      </c>
      <c r="B388">
        <v>356</v>
      </c>
    </row>
    <row r="389" spans="1:2" x14ac:dyDescent="0.3">
      <c r="A389">
        <v>82</v>
      </c>
      <c r="B389">
        <v>363</v>
      </c>
    </row>
    <row r="390" spans="1:2" x14ac:dyDescent="0.3">
      <c r="A390">
        <v>83</v>
      </c>
      <c r="B390">
        <v>352</v>
      </c>
    </row>
    <row r="391" spans="1:2" x14ac:dyDescent="0.3">
      <c r="A391">
        <v>85</v>
      </c>
      <c r="B391">
        <v>358</v>
      </c>
    </row>
    <row r="392" spans="1:2" x14ac:dyDescent="0.3">
      <c r="A392">
        <v>90</v>
      </c>
      <c r="B392">
        <v>363</v>
      </c>
    </row>
    <row r="393" spans="1:2" x14ac:dyDescent="0.3">
      <c r="A393">
        <v>108</v>
      </c>
      <c r="B393">
        <v>363</v>
      </c>
    </row>
    <row r="394" spans="1:2" x14ac:dyDescent="0.3">
      <c r="A394">
        <v>115</v>
      </c>
      <c r="B394">
        <v>358</v>
      </c>
    </row>
    <row r="395" spans="1:2" x14ac:dyDescent="0.3">
      <c r="A395">
        <v>140</v>
      </c>
      <c r="B395">
        <v>352</v>
      </c>
    </row>
    <row r="396" spans="1:2" x14ac:dyDescent="0.3">
      <c r="A396">
        <v>146</v>
      </c>
      <c r="B396">
        <v>356</v>
      </c>
    </row>
    <row r="397" spans="1:2" x14ac:dyDescent="0.3">
      <c r="A397">
        <v>189</v>
      </c>
      <c r="B397">
        <v>371</v>
      </c>
    </row>
    <row r="398" spans="1:2" x14ac:dyDescent="0.3">
      <c r="A398">
        <v>217</v>
      </c>
      <c r="B398">
        <v>352</v>
      </c>
    </row>
    <row r="399" spans="1:2" x14ac:dyDescent="0.3">
      <c r="A399">
        <v>254</v>
      </c>
      <c r="B399">
        <v>370</v>
      </c>
    </row>
    <row r="400" spans="1:2" x14ac:dyDescent="0.3">
      <c r="A400">
        <v>263</v>
      </c>
      <c r="B400">
        <v>370</v>
      </c>
    </row>
    <row r="401" spans="1:2" x14ac:dyDescent="0.3">
      <c r="A401">
        <v>319</v>
      </c>
      <c r="B401">
        <v>363</v>
      </c>
    </row>
    <row r="402" spans="1:2" x14ac:dyDescent="0.3">
      <c r="A402">
        <v>341</v>
      </c>
      <c r="B402">
        <v>352</v>
      </c>
    </row>
    <row r="403" spans="1:2" x14ac:dyDescent="0.3">
      <c r="A403">
        <v>352</v>
      </c>
      <c r="B403">
        <v>352</v>
      </c>
    </row>
    <row r="404" spans="1:2" x14ac:dyDescent="0.3">
      <c r="A404">
        <v>353</v>
      </c>
      <c r="B404">
        <v>356</v>
      </c>
    </row>
    <row r="405" spans="1:2" x14ac:dyDescent="0.3">
      <c r="A405">
        <v>356</v>
      </c>
      <c r="B405">
        <v>356</v>
      </c>
    </row>
    <row r="406" spans="1:2" x14ac:dyDescent="0.3">
      <c r="A406">
        <v>358</v>
      </c>
      <c r="B406">
        <v>358</v>
      </c>
    </row>
    <row r="407" spans="1:2" x14ac:dyDescent="0.3">
      <c r="A407">
        <v>363</v>
      </c>
      <c r="B407">
        <v>363</v>
      </c>
    </row>
    <row r="408" spans="1:2" x14ac:dyDescent="0.3">
      <c r="A408">
        <v>370</v>
      </c>
      <c r="B408">
        <v>370</v>
      </c>
    </row>
    <row r="409" spans="1:2" x14ac:dyDescent="0.3">
      <c r="A409">
        <v>371</v>
      </c>
      <c r="B409">
        <v>371</v>
      </c>
    </row>
    <row r="410" spans="1:2" x14ac:dyDescent="0.3">
      <c r="A410">
        <v>393</v>
      </c>
      <c r="B410">
        <v>371</v>
      </c>
    </row>
    <row r="411" spans="1:2" x14ac:dyDescent="0.3">
      <c r="A411">
        <v>433</v>
      </c>
      <c r="B411">
        <v>370</v>
      </c>
    </row>
    <row r="412" spans="1:2" x14ac:dyDescent="0.3">
      <c r="A412">
        <v>449</v>
      </c>
      <c r="B412">
        <v>358</v>
      </c>
    </row>
    <row r="413" spans="1:2" x14ac:dyDescent="0.3">
      <c r="A413">
        <v>510</v>
      </c>
      <c r="B413">
        <v>371</v>
      </c>
    </row>
    <row r="414" spans="1:2" x14ac:dyDescent="0.3">
      <c r="A414">
        <v>518</v>
      </c>
      <c r="B414">
        <v>358</v>
      </c>
    </row>
    <row r="415" spans="1:2" x14ac:dyDescent="0.3">
      <c r="A415">
        <v>528</v>
      </c>
      <c r="B415">
        <v>370</v>
      </c>
    </row>
    <row r="416" spans="1:2" x14ac:dyDescent="0.3">
      <c r="B416">
        <v>0</v>
      </c>
    </row>
    <row r="417" spans="1:2" x14ac:dyDescent="0.3">
      <c r="A417" t="s">
        <v>6</v>
      </c>
      <c r="B417">
        <v>835.70799999999997</v>
      </c>
    </row>
    <row r="418" spans="1:2" x14ac:dyDescent="0.3">
      <c r="B418">
        <v>0</v>
      </c>
    </row>
    <row r="419" spans="1:2" x14ac:dyDescent="0.3">
      <c r="A419">
        <v>56</v>
      </c>
      <c r="B419">
        <v>390</v>
      </c>
    </row>
    <row r="420" spans="1:2" x14ac:dyDescent="0.3">
      <c r="A420">
        <v>68</v>
      </c>
      <c r="B420">
        <v>390</v>
      </c>
    </row>
    <row r="421" spans="1:2" x14ac:dyDescent="0.3">
      <c r="A421">
        <v>69</v>
      </c>
      <c r="B421">
        <v>383</v>
      </c>
    </row>
    <row r="422" spans="1:2" x14ac:dyDescent="0.3">
      <c r="A422">
        <v>71</v>
      </c>
      <c r="B422">
        <v>383</v>
      </c>
    </row>
    <row r="423" spans="1:2" x14ac:dyDescent="0.3">
      <c r="A423">
        <v>76</v>
      </c>
      <c r="B423">
        <v>383</v>
      </c>
    </row>
    <row r="424" spans="1:2" x14ac:dyDescent="0.3">
      <c r="A424">
        <v>91</v>
      </c>
      <c r="B424">
        <v>394</v>
      </c>
    </row>
    <row r="425" spans="1:2" x14ac:dyDescent="0.3">
      <c r="A425">
        <v>92</v>
      </c>
      <c r="B425">
        <v>394</v>
      </c>
    </row>
    <row r="426" spans="1:2" x14ac:dyDescent="0.3">
      <c r="A426">
        <v>93</v>
      </c>
      <c r="B426">
        <v>394</v>
      </c>
    </row>
    <row r="427" spans="1:2" x14ac:dyDescent="0.3">
      <c r="A427">
        <v>111</v>
      </c>
      <c r="B427">
        <v>384</v>
      </c>
    </row>
    <row r="428" spans="1:2" x14ac:dyDescent="0.3">
      <c r="A428">
        <v>281</v>
      </c>
      <c r="B428">
        <v>386</v>
      </c>
    </row>
    <row r="429" spans="1:2" x14ac:dyDescent="0.3">
      <c r="A429">
        <v>290</v>
      </c>
      <c r="B429">
        <v>373</v>
      </c>
    </row>
    <row r="430" spans="1:2" x14ac:dyDescent="0.3">
      <c r="A430">
        <v>308</v>
      </c>
      <c r="B430">
        <v>384</v>
      </c>
    </row>
    <row r="431" spans="1:2" x14ac:dyDescent="0.3">
      <c r="A431">
        <v>321</v>
      </c>
      <c r="B431">
        <v>373</v>
      </c>
    </row>
    <row r="432" spans="1:2" x14ac:dyDescent="0.3">
      <c r="A432">
        <v>373</v>
      </c>
      <c r="B432">
        <v>373</v>
      </c>
    </row>
    <row r="433" spans="1:2" x14ac:dyDescent="0.3">
      <c r="A433">
        <v>383</v>
      </c>
      <c r="B433">
        <v>383</v>
      </c>
    </row>
    <row r="434" spans="1:2" x14ac:dyDescent="0.3">
      <c r="A434">
        <v>384</v>
      </c>
      <c r="B434">
        <v>384</v>
      </c>
    </row>
    <row r="435" spans="1:2" x14ac:dyDescent="0.3">
      <c r="A435">
        <v>386</v>
      </c>
      <c r="B435">
        <v>386</v>
      </c>
    </row>
    <row r="436" spans="1:2" x14ac:dyDescent="0.3">
      <c r="A436">
        <v>387</v>
      </c>
      <c r="B436">
        <v>384</v>
      </c>
    </row>
    <row r="437" spans="1:2" x14ac:dyDescent="0.3">
      <c r="A437">
        <v>390</v>
      </c>
      <c r="B437">
        <v>390</v>
      </c>
    </row>
    <row r="438" spans="1:2" x14ac:dyDescent="0.3">
      <c r="A438">
        <v>392</v>
      </c>
      <c r="B438">
        <v>390</v>
      </c>
    </row>
    <row r="439" spans="1:2" x14ac:dyDescent="0.3">
      <c r="A439">
        <v>394</v>
      </c>
      <c r="B439">
        <v>394</v>
      </c>
    </row>
    <row r="440" spans="1:2" x14ac:dyDescent="0.3">
      <c r="A440">
        <v>401</v>
      </c>
      <c r="B440">
        <v>384</v>
      </c>
    </row>
    <row r="441" spans="1:2" x14ac:dyDescent="0.3">
      <c r="A441">
        <v>402</v>
      </c>
      <c r="B441">
        <v>373</v>
      </c>
    </row>
    <row r="442" spans="1:2" x14ac:dyDescent="0.3">
      <c r="A442">
        <v>431</v>
      </c>
      <c r="B442">
        <v>386</v>
      </c>
    </row>
    <row r="443" spans="1:2" x14ac:dyDescent="0.3">
      <c r="A443">
        <v>467</v>
      </c>
      <c r="B443">
        <v>383</v>
      </c>
    </row>
    <row r="444" spans="1:2" x14ac:dyDescent="0.3">
      <c r="A444">
        <v>468</v>
      </c>
      <c r="B444">
        <v>386</v>
      </c>
    </row>
    <row r="445" spans="1:2" x14ac:dyDescent="0.3">
      <c r="A445">
        <v>493</v>
      </c>
      <c r="B445">
        <v>373</v>
      </c>
    </row>
    <row r="446" spans="1:2" x14ac:dyDescent="0.3">
      <c r="A446">
        <v>530</v>
      </c>
      <c r="B446">
        <v>390</v>
      </c>
    </row>
    <row r="447" spans="1:2" x14ac:dyDescent="0.3">
      <c r="A447">
        <v>533</v>
      </c>
      <c r="B447">
        <v>386</v>
      </c>
    </row>
    <row r="448" spans="1:2" x14ac:dyDescent="0.3">
      <c r="A448">
        <v>534</v>
      </c>
      <c r="B448">
        <v>394</v>
      </c>
    </row>
    <row r="449" spans="1:2" x14ac:dyDescent="0.3">
      <c r="B449">
        <v>0</v>
      </c>
    </row>
    <row r="450" spans="1:2" x14ac:dyDescent="0.3">
      <c r="A450" t="s">
        <v>6</v>
      </c>
      <c r="B450">
        <v>976.33199999999999</v>
      </c>
    </row>
    <row r="451" spans="1:2" x14ac:dyDescent="0.3">
      <c r="B451">
        <v>0</v>
      </c>
    </row>
    <row r="452" spans="1:2" x14ac:dyDescent="0.3">
      <c r="A452">
        <v>23</v>
      </c>
      <c r="B452">
        <v>410</v>
      </c>
    </row>
    <row r="453" spans="1:2" x14ac:dyDescent="0.3">
      <c r="A453">
        <v>28</v>
      </c>
      <c r="B453">
        <v>457</v>
      </c>
    </row>
    <row r="454" spans="1:2" x14ac:dyDescent="0.3">
      <c r="A454">
        <v>38</v>
      </c>
      <c r="B454">
        <v>411</v>
      </c>
    </row>
    <row r="455" spans="1:2" x14ac:dyDescent="0.3">
      <c r="A455">
        <v>46</v>
      </c>
      <c r="B455">
        <v>457</v>
      </c>
    </row>
    <row r="456" spans="1:2" x14ac:dyDescent="0.3">
      <c r="A456">
        <v>64</v>
      </c>
      <c r="B456">
        <v>422</v>
      </c>
    </row>
    <row r="457" spans="1:2" x14ac:dyDescent="0.3">
      <c r="A457">
        <v>103</v>
      </c>
      <c r="B457">
        <v>410</v>
      </c>
    </row>
    <row r="458" spans="1:2" x14ac:dyDescent="0.3">
      <c r="A458">
        <v>105</v>
      </c>
      <c r="B458">
        <v>438</v>
      </c>
    </row>
    <row r="459" spans="1:2" x14ac:dyDescent="0.3">
      <c r="A459">
        <v>113</v>
      </c>
      <c r="B459">
        <v>457</v>
      </c>
    </row>
    <row r="460" spans="1:2" x14ac:dyDescent="0.3">
      <c r="A460">
        <v>114</v>
      </c>
      <c r="B460">
        <v>411</v>
      </c>
    </row>
    <row r="461" spans="1:2" x14ac:dyDescent="0.3">
      <c r="A461">
        <v>122</v>
      </c>
      <c r="B461">
        <v>457</v>
      </c>
    </row>
    <row r="462" spans="1:2" x14ac:dyDescent="0.3">
      <c r="A462">
        <v>127</v>
      </c>
      <c r="B462">
        <v>396</v>
      </c>
    </row>
    <row r="463" spans="1:2" x14ac:dyDescent="0.3">
      <c r="A463">
        <v>165</v>
      </c>
      <c r="B463">
        <v>410</v>
      </c>
    </row>
    <row r="464" spans="1:2" x14ac:dyDescent="0.3">
      <c r="A464">
        <v>187</v>
      </c>
      <c r="B464">
        <v>396</v>
      </c>
    </row>
    <row r="465" spans="1:2" x14ac:dyDescent="0.3">
      <c r="A465">
        <v>239</v>
      </c>
      <c r="B465">
        <v>422</v>
      </c>
    </row>
    <row r="466" spans="1:2" x14ac:dyDescent="0.3">
      <c r="A466">
        <v>256</v>
      </c>
      <c r="B466">
        <v>438</v>
      </c>
    </row>
    <row r="467" spans="1:2" x14ac:dyDescent="0.3">
      <c r="A467">
        <v>307</v>
      </c>
      <c r="B467">
        <v>422</v>
      </c>
    </row>
    <row r="468" spans="1:2" x14ac:dyDescent="0.3">
      <c r="A468">
        <v>315</v>
      </c>
      <c r="B468">
        <v>410</v>
      </c>
    </row>
    <row r="469" spans="1:2" x14ac:dyDescent="0.3">
      <c r="A469">
        <v>317</v>
      </c>
      <c r="B469">
        <v>438</v>
      </c>
    </row>
    <row r="470" spans="1:2" x14ac:dyDescent="0.3">
      <c r="A470">
        <v>318</v>
      </c>
      <c r="B470">
        <v>422</v>
      </c>
    </row>
    <row r="471" spans="1:2" x14ac:dyDescent="0.3">
      <c r="A471">
        <v>367</v>
      </c>
      <c r="B471">
        <v>411</v>
      </c>
    </row>
    <row r="472" spans="1:2" x14ac:dyDescent="0.3">
      <c r="A472">
        <v>388</v>
      </c>
      <c r="B472">
        <v>396</v>
      </c>
    </row>
    <row r="473" spans="1:2" x14ac:dyDescent="0.3">
      <c r="A473">
        <v>396</v>
      </c>
      <c r="B473">
        <v>396</v>
      </c>
    </row>
    <row r="474" spans="1:2" x14ac:dyDescent="0.3">
      <c r="A474">
        <v>398</v>
      </c>
      <c r="B474">
        <v>411</v>
      </c>
    </row>
    <row r="475" spans="1:2" x14ac:dyDescent="0.3">
      <c r="A475">
        <v>410</v>
      </c>
      <c r="B475">
        <v>410</v>
      </c>
    </row>
    <row r="476" spans="1:2" x14ac:dyDescent="0.3">
      <c r="A476">
        <v>411</v>
      </c>
      <c r="B476">
        <v>411</v>
      </c>
    </row>
    <row r="477" spans="1:2" x14ac:dyDescent="0.3">
      <c r="A477">
        <v>422</v>
      </c>
      <c r="B477">
        <v>422</v>
      </c>
    </row>
    <row r="478" spans="1:2" x14ac:dyDescent="0.3">
      <c r="A478">
        <v>425</v>
      </c>
      <c r="B478">
        <v>438</v>
      </c>
    </row>
    <row r="479" spans="1:2" x14ac:dyDescent="0.3">
      <c r="A479">
        <v>438</v>
      </c>
      <c r="B479">
        <v>438</v>
      </c>
    </row>
    <row r="480" spans="1:2" x14ac:dyDescent="0.3">
      <c r="A480">
        <v>447</v>
      </c>
      <c r="B480">
        <v>396</v>
      </c>
    </row>
    <row r="481" spans="1:2" x14ac:dyDescent="0.3">
      <c r="A481">
        <v>457</v>
      </c>
      <c r="B481">
        <v>457</v>
      </c>
    </row>
    <row r="482" spans="1:2" x14ac:dyDescent="0.3">
      <c r="B482">
        <v>0</v>
      </c>
    </row>
    <row r="483" spans="1:2" x14ac:dyDescent="0.3">
      <c r="A483" t="s">
        <v>6</v>
      </c>
      <c r="B483">
        <v>1187.5440000000001</v>
      </c>
    </row>
    <row r="484" spans="1:2" x14ac:dyDescent="0.3">
      <c r="B484">
        <v>0</v>
      </c>
    </row>
    <row r="485" spans="1:2" x14ac:dyDescent="0.3">
      <c r="A485">
        <v>7</v>
      </c>
      <c r="B485">
        <v>474</v>
      </c>
    </row>
    <row r="486" spans="1:2" x14ac:dyDescent="0.3">
      <c r="A486">
        <v>9</v>
      </c>
      <c r="B486">
        <v>466</v>
      </c>
    </row>
    <row r="487" spans="1:2" x14ac:dyDescent="0.3">
      <c r="A487">
        <v>13</v>
      </c>
      <c r="B487">
        <v>474</v>
      </c>
    </row>
    <row r="488" spans="1:2" x14ac:dyDescent="0.3">
      <c r="A488">
        <v>120</v>
      </c>
      <c r="B488">
        <v>471</v>
      </c>
    </row>
    <row r="489" spans="1:2" x14ac:dyDescent="0.3">
      <c r="A489">
        <v>154</v>
      </c>
      <c r="B489">
        <v>463</v>
      </c>
    </row>
    <row r="490" spans="1:2" x14ac:dyDescent="0.3">
      <c r="A490">
        <v>160</v>
      </c>
      <c r="B490">
        <v>478</v>
      </c>
    </row>
    <row r="491" spans="1:2" x14ac:dyDescent="0.3">
      <c r="A491">
        <v>174</v>
      </c>
      <c r="B491">
        <v>466</v>
      </c>
    </row>
    <row r="492" spans="1:2" x14ac:dyDescent="0.3">
      <c r="A492">
        <v>226</v>
      </c>
      <c r="B492">
        <v>478</v>
      </c>
    </row>
    <row r="493" spans="1:2" x14ac:dyDescent="0.3">
      <c r="A493">
        <v>238</v>
      </c>
      <c r="B493">
        <v>458</v>
      </c>
    </row>
    <row r="494" spans="1:2" x14ac:dyDescent="0.3">
      <c r="A494">
        <v>257</v>
      </c>
      <c r="B494">
        <v>478</v>
      </c>
    </row>
    <row r="495" spans="1:2" x14ac:dyDescent="0.3">
      <c r="A495">
        <v>262</v>
      </c>
      <c r="B495">
        <v>466</v>
      </c>
    </row>
    <row r="496" spans="1:2" x14ac:dyDescent="0.3">
      <c r="A496">
        <v>265</v>
      </c>
      <c r="B496">
        <v>466</v>
      </c>
    </row>
    <row r="497" spans="1:2" x14ac:dyDescent="0.3">
      <c r="A497">
        <v>326</v>
      </c>
      <c r="B497">
        <v>474</v>
      </c>
    </row>
    <row r="498" spans="1:2" x14ac:dyDescent="0.3">
      <c r="A498">
        <v>327</v>
      </c>
      <c r="B498">
        <v>478</v>
      </c>
    </row>
    <row r="499" spans="1:2" x14ac:dyDescent="0.3">
      <c r="A499">
        <v>354</v>
      </c>
      <c r="B499">
        <v>471</v>
      </c>
    </row>
    <row r="500" spans="1:2" x14ac:dyDescent="0.3">
      <c r="A500">
        <v>403</v>
      </c>
      <c r="B500">
        <v>471</v>
      </c>
    </row>
    <row r="501" spans="1:2" x14ac:dyDescent="0.3">
      <c r="A501">
        <v>424</v>
      </c>
      <c r="B501">
        <v>458</v>
      </c>
    </row>
    <row r="502" spans="1:2" x14ac:dyDescent="0.3">
      <c r="A502">
        <v>430</v>
      </c>
      <c r="B502">
        <v>463</v>
      </c>
    </row>
    <row r="503" spans="1:2" x14ac:dyDescent="0.3">
      <c r="A503">
        <v>434</v>
      </c>
      <c r="B503">
        <v>463</v>
      </c>
    </row>
    <row r="504" spans="1:2" x14ac:dyDescent="0.3">
      <c r="A504">
        <v>442</v>
      </c>
      <c r="B504">
        <v>458</v>
      </c>
    </row>
    <row r="505" spans="1:2" x14ac:dyDescent="0.3">
      <c r="A505">
        <v>448</v>
      </c>
      <c r="B505">
        <v>463</v>
      </c>
    </row>
    <row r="506" spans="1:2" x14ac:dyDescent="0.3">
      <c r="A506">
        <v>458</v>
      </c>
      <c r="B506">
        <v>458</v>
      </c>
    </row>
    <row r="507" spans="1:2" x14ac:dyDescent="0.3">
      <c r="A507">
        <v>459</v>
      </c>
      <c r="B507">
        <v>458</v>
      </c>
    </row>
    <row r="508" spans="1:2" x14ac:dyDescent="0.3">
      <c r="A508">
        <v>463</v>
      </c>
      <c r="B508">
        <v>463</v>
      </c>
    </row>
    <row r="509" spans="1:2" x14ac:dyDescent="0.3">
      <c r="A509">
        <v>466</v>
      </c>
      <c r="B509">
        <v>466</v>
      </c>
    </row>
    <row r="510" spans="1:2" x14ac:dyDescent="0.3">
      <c r="A510">
        <v>471</v>
      </c>
      <c r="B510">
        <v>471</v>
      </c>
    </row>
    <row r="511" spans="1:2" x14ac:dyDescent="0.3">
      <c r="A511">
        <v>474</v>
      </c>
      <c r="B511">
        <v>474</v>
      </c>
    </row>
    <row r="512" spans="1:2" x14ac:dyDescent="0.3">
      <c r="A512">
        <v>478</v>
      </c>
      <c r="B512">
        <v>478</v>
      </c>
    </row>
    <row r="513" spans="1:2" x14ac:dyDescent="0.3">
      <c r="A513">
        <v>482</v>
      </c>
      <c r="B513">
        <v>471</v>
      </c>
    </row>
    <row r="514" spans="1:2" x14ac:dyDescent="0.3">
      <c r="A514">
        <v>501</v>
      </c>
      <c r="B514">
        <v>474</v>
      </c>
    </row>
    <row r="515" spans="1:2" x14ac:dyDescent="0.3">
      <c r="B515">
        <v>0</v>
      </c>
    </row>
    <row r="516" spans="1:2" x14ac:dyDescent="0.3">
      <c r="A516" t="s">
        <v>6</v>
      </c>
      <c r="B516">
        <v>512</v>
      </c>
    </row>
    <row r="517" spans="1:2" x14ac:dyDescent="0.3">
      <c r="B517">
        <v>0</v>
      </c>
    </row>
    <row r="518" spans="1:2" x14ac:dyDescent="0.3">
      <c r="A518">
        <v>41</v>
      </c>
      <c r="B518">
        <v>502</v>
      </c>
    </row>
    <row r="519" spans="1:2" x14ac:dyDescent="0.3">
      <c r="A519">
        <v>87</v>
      </c>
      <c r="B519">
        <v>512</v>
      </c>
    </row>
    <row r="520" spans="1:2" x14ac:dyDescent="0.3">
      <c r="A520">
        <v>101</v>
      </c>
      <c r="B520">
        <v>507</v>
      </c>
    </row>
    <row r="521" spans="1:2" x14ac:dyDescent="0.3">
      <c r="A521">
        <v>110</v>
      </c>
      <c r="B521">
        <v>507</v>
      </c>
    </row>
    <row r="522" spans="1:2" x14ac:dyDescent="0.3">
      <c r="A522">
        <v>134</v>
      </c>
      <c r="B522">
        <v>492</v>
      </c>
    </row>
    <row r="523" spans="1:2" x14ac:dyDescent="0.3">
      <c r="A523">
        <v>186</v>
      </c>
      <c r="B523">
        <v>500</v>
      </c>
    </row>
    <row r="524" spans="1:2" x14ac:dyDescent="0.3">
      <c r="A524">
        <v>196</v>
      </c>
      <c r="B524">
        <v>500</v>
      </c>
    </row>
    <row r="525" spans="1:2" x14ac:dyDescent="0.3">
      <c r="A525">
        <v>205</v>
      </c>
      <c r="B525">
        <v>502</v>
      </c>
    </row>
    <row r="526" spans="1:2" x14ac:dyDescent="0.3">
      <c r="A526">
        <v>228</v>
      </c>
      <c r="B526">
        <v>488</v>
      </c>
    </row>
    <row r="527" spans="1:2" x14ac:dyDescent="0.3">
      <c r="A527">
        <v>282</v>
      </c>
      <c r="B527">
        <v>512</v>
      </c>
    </row>
    <row r="528" spans="1:2" x14ac:dyDescent="0.3">
      <c r="A528">
        <v>286</v>
      </c>
      <c r="B528">
        <v>507</v>
      </c>
    </row>
    <row r="529" spans="1:2" x14ac:dyDescent="0.3">
      <c r="A529">
        <v>298</v>
      </c>
      <c r="B529">
        <v>502</v>
      </c>
    </row>
    <row r="530" spans="1:2" x14ac:dyDescent="0.3">
      <c r="A530">
        <v>306</v>
      </c>
      <c r="B530">
        <v>492</v>
      </c>
    </row>
    <row r="531" spans="1:2" x14ac:dyDescent="0.3">
      <c r="A531">
        <v>313</v>
      </c>
      <c r="B531">
        <v>512</v>
      </c>
    </row>
    <row r="532" spans="1:2" x14ac:dyDescent="0.3">
      <c r="A532">
        <v>344</v>
      </c>
      <c r="B532">
        <v>492</v>
      </c>
    </row>
    <row r="533" spans="1:2" x14ac:dyDescent="0.3">
      <c r="A533">
        <v>380</v>
      </c>
      <c r="B533">
        <v>512</v>
      </c>
    </row>
    <row r="534" spans="1:2" x14ac:dyDescent="0.3">
      <c r="A534">
        <v>385</v>
      </c>
      <c r="B534">
        <v>502</v>
      </c>
    </row>
    <row r="535" spans="1:2" x14ac:dyDescent="0.3">
      <c r="A535">
        <v>414</v>
      </c>
      <c r="B535">
        <v>507</v>
      </c>
    </row>
    <row r="536" spans="1:2" x14ac:dyDescent="0.3">
      <c r="A536">
        <v>419</v>
      </c>
      <c r="B536">
        <v>488</v>
      </c>
    </row>
    <row r="537" spans="1:2" x14ac:dyDescent="0.3">
      <c r="A537">
        <v>427</v>
      </c>
      <c r="B537">
        <v>500</v>
      </c>
    </row>
    <row r="538" spans="1:2" x14ac:dyDescent="0.3">
      <c r="A538">
        <v>488</v>
      </c>
      <c r="B538">
        <v>488</v>
      </c>
    </row>
    <row r="539" spans="1:2" x14ac:dyDescent="0.3">
      <c r="A539">
        <v>492</v>
      </c>
      <c r="B539">
        <v>492</v>
      </c>
    </row>
    <row r="540" spans="1:2" x14ac:dyDescent="0.3">
      <c r="A540">
        <v>495</v>
      </c>
      <c r="B540">
        <v>500</v>
      </c>
    </row>
    <row r="541" spans="1:2" x14ac:dyDescent="0.3">
      <c r="A541">
        <v>498</v>
      </c>
      <c r="B541">
        <v>492</v>
      </c>
    </row>
    <row r="542" spans="1:2" x14ac:dyDescent="0.3">
      <c r="A542">
        <v>500</v>
      </c>
      <c r="B542">
        <v>500</v>
      </c>
    </row>
    <row r="543" spans="1:2" x14ac:dyDescent="0.3">
      <c r="A543">
        <v>502</v>
      </c>
      <c r="B543">
        <v>502</v>
      </c>
    </row>
    <row r="544" spans="1:2" x14ac:dyDescent="0.3">
      <c r="A544">
        <v>507</v>
      </c>
      <c r="B544">
        <v>507</v>
      </c>
    </row>
    <row r="545" spans="1:2" x14ac:dyDescent="0.3">
      <c r="A545">
        <v>512</v>
      </c>
      <c r="B545">
        <v>512</v>
      </c>
    </row>
    <row r="546" spans="1:2" x14ac:dyDescent="0.3">
      <c r="A546">
        <v>522</v>
      </c>
      <c r="B546">
        <v>488</v>
      </c>
    </row>
    <row r="547" spans="1:2" x14ac:dyDescent="0.3">
      <c r="A547">
        <v>523</v>
      </c>
      <c r="B547">
        <v>488</v>
      </c>
    </row>
    <row r="548" spans="1:2" x14ac:dyDescent="0.3">
      <c r="B548">
        <v>0</v>
      </c>
    </row>
    <row r="549" spans="1:2" x14ac:dyDescent="0.3">
      <c r="A549" t="s">
        <v>6</v>
      </c>
      <c r="B549">
        <v>1298.4749999999999</v>
      </c>
    </row>
    <row r="550" spans="1:2" x14ac:dyDescent="0.3">
      <c r="B550">
        <v>0</v>
      </c>
    </row>
    <row r="551" spans="1:2" x14ac:dyDescent="0.3">
      <c r="A551">
        <v>51</v>
      </c>
      <c r="B551">
        <v>520</v>
      </c>
    </row>
    <row r="552" spans="1:2" x14ac:dyDescent="0.3">
      <c r="A552">
        <v>70</v>
      </c>
      <c r="B552">
        <v>514</v>
      </c>
    </row>
    <row r="553" spans="1:2" x14ac:dyDescent="0.3">
      <c r="A553">
        <v>75</v>
      </c>
      <c r="B553">
        <v>520</v>
      </c>
    </row>
    <row r="554" spans="1:2" x14ac:dyDescent="0.3">
      <c r="A554">
        <v>81</v>
      </c>
      <c r="B554">
        <v>514</v>
      </c>
    </row>
    <row r="555" spans="1:2" x14ac:dyDescent="0.3">
      <c r="A555">
        <v>100</v>
      </c>
      <c r="B555">
        <v>514</v>
      </c>
    </row>
    <row r="556" spans="1:2" x14ac:dyDescent="0.3">
      <c r="A556">
        <v>206</v>
      </c>
      <c r="B556">
        <v>520</v>
      </c>
    </row>
    <row r="557" spans="1:2" x14ac:dyDescent="0.3">
      <c r="A557">
        <v>249</v>
      </c>
      <c r="B557">
        <v>520</v>
      </c>
    </row>
    <row r="558" spans="1:2" x14ac:dyDescent="0.3">
      <c r="A558">
        <v>264</v>
      </c>
      <c r="B558">
        <v>527</v>
      </c>
    </row>
    <row r="559" spans="1:2" x14ac:dyDescent="0.3">
      <c r="A559">
        <v>271</v>
      </c>
      <c r="B559">
        <v>516</v>
      </c>
    </row>
    <row r="560" spans="1:2" x14ac:dyDescent="0.3">
      <c r="A560">
        <v>348</v>
      </c>
      <c r="B560">
        <v>516</v>
      </c>
    </row>
    <row r="561" spans="1:2" x14ac:dyDescent="0.3">
      <c r="A561">
        <v>369</v>
      </c>
      <c r="B561">
        <v>516</v>
      </c>
    </row>
    <row r="562" spans="1:2" x14ac:dyDescent="0.3">
      <c r="A562">
        <v>406</v>
      </c>
      <c r="B562">
        <v>516</v>
      </c>
    </row>
    <row r="563" spans="1:2" x14ac:dyDescent="0.3">
      <c r="A563">
        <v>412</v>
      </c>
      <c r="B563">
        <v>531</v>
      </c>
    </row>
    <row r="564" spans="1:2" x14ac:dyDescent="0.3">
      <c r="A564">
        <v>418</v>
      </c>
      <c r="B564">
        <v>527</v>
      </c>
    </row>
    <row r="565" spans="1:2" x14ac:dyDescent="0.3">
      <c r="A565">
        <v>441</v>
      </c>
      <c r="B565">
        <v>531</v>
      </c>
    </row>
    <row r="566" spans="1:2" x14ac:dyDescent="0.3">
      <c r="A566">
        <v>494</v>
      </c>
      <c r="B566">
        <v>531</v>
      </c>
    </row>
    <row r="567" spans="1:2" x14ac:dyDescent="0.3">
      <c r="A567">
        <v>497</v>
      </c>
      <c r="B567">
        <v>531</v>
      </c>
    </row>
    <row r="568" spans="1:2" x14ac:dyDescent="0.3">
      <c r="A568">
        <v>511</v>
      </c>
      <c r="B568">
        <v>514</v>
      </c>
    </row>
    <row r="569" spans="1:2" x14ac:dyDescent="0.3">
      <c r="A569">
        <v>514</v>
      </c>
      <c r="B569">
        <v>514</v>
      </c>
    </row>
    <row r="570" spans="1:2" x14ac:dyDescent="0.3">
      <c r="A570">
        <v>516</v>
      </c>
      <c r="B570">
        <v>516</v>
      </c>
    </row>
    <row r="571" spans="1:2" x14ac:dyDescent="0.3">
      <c r="A571">
        <v>520</v>
      </c>
      <c r="B571">
        <v>520</v>
      </c>
    </row>
    <row r="572" spans="1:2" x14ac:dyDescent="0.3">
      <c r="A572">
        <v>527</v>
      </c>
      <c r="B572">
        <v>527</v>
      </c>
    </row>
    <row r="573" spans="1:2" x14ac:dyDescent="0.3">
      <c r="A573">
        <v>529</v>
      </c>
      <c r="B573">
        <v>527</v>
      </c>
    </row>
    <row r="574" spans="1:2" x14ac:dyDescent="0.3">
      <c r="A574">
        <v>531</v>
      </c>
      <c r="B574">
        <v>531</v>
      </c>
    </row>
    <row r="575" spans="1:2" x14ac:dyDescent="0.3">
      <c r="A575">
        <v>532</v>
      </c>
      <c r="B575">
        <v>527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F536"/>
  <sheetViews>
    <sheetView workbookViewId="0">
      <selection sqref="A1:F1048576"/>
    </sheetView>
  </sheetViews>
  <sheetFormatPr defaultRowHeight="14.4" x14ac:dyDescent="0.3"/>
  <cols>
    <col min="2" max="3" width="8.88671875" customWidth="1"/>
    <col min="4" max="4" width="12" customWidth="1"/>
    <col min="5" max="5" width="9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1</v>
      </c>
      <c r="B2">
        <v>41.3688</v>
      </c>
      <c r="C2">
        <v>33.76999</v>
      </c>
      <c r="D2">
        <v>1.7198037037037037</v>
      </c>
      <c r="E2">
        <v>12.320000000000002</v>
      </c>
      <c r="F2">
        <v>1</v>
      </c>
    </row>
    <row r="3" spans="1:6" x14ac:dyDescent="0.3">
      <c r="A3">
        <v>270</v>
      </c>
      <c r="B3">
        <v>41.4101</v>
      </c>
      <c r="C3">
        <v>33.804279999999999</v>
      </c>
      <c r="D3">
        <v>0.79289629629629632</v>
      </c>
      <c r="E3">
        <v>5.6000000000000005</v>
      </c>
      <c r="F3">
        <v>1</v>
      </c>
    </row>
    <row r="4" spans="1:6" x14ac:dyDescent="0.3">
      <c r="A4">
        <v>336</v>
      </c>
      <c r="B4">
        <v>41.31814</v>
      </c>
      <c r="C4">
        <v>33.773180000000004</v>
      </c>
      <c r="D4">
        <v>0.97394814814814823</v>
      </c>
      <c r="E4">
        <v>5.6000000000000005</v>
      </c>
      <c r="F4">
        <v>1</v>
      </c>
    </row>
    <row r="5" spans="1:6" x14ac:dyDescent="0.3">
      <c r="A5">
        <v>343</v>
      </c>
      <c r="B5">
        <v>40.906529999999997</v>
      </c>
      <c r="C5">
        <v>33.646459999999998</v>
      </c>
      <c r="D5">
        <v>0.43138148148148148</v>
      </c>
      <c r="E5">
        <v>5.6000000000000005</v>
      </c>
      <c r="F5">
        <v>1</v>
      </c>
    </row>
    <row r="6" spans="1:6" x14ac:dyDescent="0.3">
      <c r="A6">
        <v>519</v>
      </c>
      <c r="B6">
        <v>41.450130000000001</v>
      </c>
      <c r="C6">
        <v>33.792700000000004</v>
      </c>
      <c r="D6">
        <v>0.56429259259259268</v>
      </c>
      <c r="E6">
        <v>5</v>
      </c>
      <c r="F6">
        <v>1</v>
      </c>
    </row>
    <row r="7" spans="1:6" x14ac:dyDescent="0.3">
      <c r="A7">
        <v>5</v>
      </c>
      <c r="B7">
        <v>36.978206999999998</v>
      </c>
      <c r="C7">
        <v>35.462560000000003</v>
      </c>
      <c r="D7">
        <v>0.15141851851851854</v>
      </c>
      <c r="E7">
        <v>5.6000000000000005</v>
      </c>
      <c r="F7">
        <v>10</v>
      </c>
    </row>
    <row r="8" spans="1:6" x14ac:dyDescent="0.3">
      <c r="A8">
        <v>10</v>
      </c>
      <c r="B8">
        <v>36.982979999999998</v>
      </c>
      <c r="C8">
        <v>35.415570000000002</v>
      </c>
      <c r="D8">
        <v>0.28237407407407406</v>
      </c>
      <c r="E8">
        <v>5.6000000000000005</v>
      </c>
      <c r="F8">
        <v>10</v>
      </c>
    </row>
    <row r="9" spans="1:6" x14ac:dyDescent="0.3">
      <c r="A9">
        <v>15</v>
      </c>
      <c r="B9">
        <v>37.012664999999998</v>
      </c>
      <c r="C9">
        <v>35.376054999999994</v>
      </c>
      <c r="D9">
        <v>3.5818407407407409</v>
      </c>
      <c r="E9">
        <v>11.200000000000001</v>
      </c>
      <c r="F9">
        <v>10</v>
      </c>
    </row>
    <row r="10" spans="1:6" x14ac:dyDescent="0.3">
      <c r="A10">
        <v>33</v>
      </c>
      <c r="B10">
        <v>36.806739999999998</v>
      </c>
      <c r="C10">
        <v>35.334139999999998</v>
      </c>
      <c r="D10">
        <v>0.41847407407407405</v>
      </c>
      <c r="E10">
        <v>12.320000000000002</v>
      </c>
      <c r="F10">
        <v>10</v>
      </c>
    </row>
    <row r="11" spans="1:6" x14ac:dyDescent="0.3">
      <c r="A11">
        <v>276</v>
      </c>
      <c r="B11">
        <v>36.97072</v>
      </c>
      <c r="C11">
        <v>35.592329999999997</v>
      </c>
      <c r="D11">
        <v>0.66898518518518524</v>
      </c>
      <c r="E11">
        <v>5.6000000000000005</v>
      </c>
      <c r="F11">
        <v>10</v>
      </c>
    </row>
    <row r="12" spans="1:6" x14ac:dyDescent="0.3">
      <c r="A12">
        <v>11</v>
      </c>
      <c r="B12">
        <v>37.021257500000004</v>
      </c>
      <c r="C12">
        <v>35.313812499999997</v>
      </c>
      <c r="D12">
        <v>12.24705925925926</v>
      </c>
      <c r="E12">
        <v>20.720000000000002</v>
      </c>
      <c r="F12">
        <v>11</v>
      </c>
    </row>
    <row r="13" spans="1:6" x14ac:dyDescent="0.3">
      <c r="A13">
        <v>137</v>
      </c>
      <c r="B13">
        <v>36.98142</v>
      </c>
      <c r="C13">
        <v>35.335727499999997</v>
      </c>
      <c r="D13">
        <v>4.5013851851851845</v>
      </c>
      <c r="E13">
        <v>22.400000000000002</v>
      </c>
      <c r="F13">
        <v>11</v>
      </c>
    </row>
    <row r="14" spans="1:6" x14ac:dyDescent="0.3">
      <c r="A14">
        <v>156</v>
      </c>
      <c r="B14">
        <v>37.031512500000005</v>
      </c>
      <c r="C14">
        <v>35.263980000000004</v>
      </c>
      <c r="D14">
        <v>11.960322222222221</v>
      </c>
      <c r="E14">
        <v>22.400000000000002</v>
      </c>
      <c r="F14">
        <v>11</v>
      </c>
    </row>
    <row r="15" spans="1:6" x14ac:dyDescent="0.3">
      <c r="A15">
        <v>375</v>
      </c>
      <c r="B15">
        <v>37.001476666666669</v>
      </c>
      <c r="C15">
        <v>35.252420000000001</v>
      </c>
      <c r="D15">
        <v>2.4948148148148146</v>
      </c>
      <c r="E15">
        <v>16.200000000000003</v>
      </c>
      <c r="F15">
        <v>11</v>
      </c>
    </row>
    <row r="16" spans="1:6" x14ac:dyDescent="0.3">
      <c r="A16">
        <v>479</v>
      </c>
      <c r="B16">
        <v>37.068600000000004</v>
      </c>
      <c r="C16">
        <v>35.380989999999997</v>
      </c>
      <c r="D16">
        <v>0.8862740740740741</v>
      </c>
      <c r="E16">
        <v>12.320000000000002</v>
      </c>
      <c r="F16">
        <v>11</v>
      </c>
    </row>
    <row r="17" spans="1:6" x14ac:dyDescent="0.3">
      <c r="A17">
        <v>19</v>
      </c>
      <c r="B17">
        <v>40.520584999999997</v>
      </c>
      <c r="C17">
        <v>30.272539999999999</v>
      </c>
      <c r="D17">
        <v>0.84562222222222228</v>
      </c>
      <c r="E17">
        <v>11.200000000000001</v>
      </c>
      <c r="F17">
        <v>19</v>
      </c>
    </row>
    <row r="18" spans="1:6" x14ac:dyDescent="0.3">
      <c r="A18">
        <v>346</v>
      </c>
      <c r="B18">
        <v>40.51108</v>
      </c>
      <c r="C18">
        <v>30.2194</v>
      </c>
      <c r="D18">
        <v>0.2215148148148148</v>
      </c>
      <c r="E18">
        <v>3.9200000000000004</v>
      </c>
      <c r="F18">
        <v>19</v>
      </c>
    </row>
    <row r="19" spans="1:6" x14ac:dyDescent="0.3">
      <c r="A19">
        <v>450</v>
      </c>
      <c r="B19">
        <v>40.714869999999998</v>
      </c>
      <c r="C19">
        <v>30.350899999999999</v>
      </c>
      <c r="D19">
        <v>1.1516777777777776</v>
      </c>
      <c r="E19">
        <v>5.6000000000000005</v>
      </c>
      <c r="F19">
        <v>19</v>
      </c>
    </row>
    <row r="20" spans="1:6" x14ac:dyDescent="0.3">
      <c r="A20">
        <v>499</v>
      </c>
      <c r="B20">
        <v>40.792999999999999</v>
      </c>
      <c r="C20">
        <v>30.744</v>
      </c>
      <c r="D20">
        <v>1.0813481481481482</v>
      </c>
      <c r="E20">
        <v>5.6000000000000005</v>
      </c>
      <c r="F20">
        <v>19</v>
      </c>
    </row>
    <row r="21" spans="1:6" x14ac:dyDescent="0.3">
      <c r="A21">
        <v>521</v>
      </c>
      <c r="B21">
        <v>40.13579</v>
      </c>
      <c r="C21">
        <v>30.023250000000001</v>
      </c>
      <c r="D21">
        <v>0.22238888888888889</v>
      </c>
      <c r="E21">
        <v>5.6000000000000005</v>
      </c>
      <c r="F21">
        <v>19</v>
      </c>
    </row>
    <row r="22" spans="1:6" x14ac:dyDescent="0.3">
      <c r="A22">
        <v>24</v>
      </c>
      <c r="B22">
        <v>40.99</v>
      </c>
      <c r="C22">
        <v>29.142499999999998</v>
      </c>
      <c r="D22">
        <v>3.3580740740740742</v>
      </c>
      <c r="E22">
        <v>11.200000000000001</v>
      </c>
      <c r="F22">
        <v>24</v>
      </c>
    </row>
    <row r="23" spans="1:6" x14ac:dyDescent="0.3">
      <c r="A23">
        <v>39</v>
      </c>
      <c r="B23">
        <v>40.898003333333335</v>
      </c>
      <c r="C23">
        <v>29.191780333333337</v>
      </c>
      <c r="D23">
        <v>2.6288740740740741</v>
      </c>
      <c r="E23">
        <v>30.240000000000002</v>
      </c>
      <c r="F23">
        <v>24</v>
      </c>
    </row>
    <row r="24" spans="1:6" x14ac:dyDescent="0.3">
      <c r="A24">
        <v>210</v>
      </c>
      <c r="B24">
        <v>41.026610666666663</v>
      </c>
      <c r="C24">
        <v>29.132706000000002</v>
      </c>
      <c r="D24">
        <v>7.115885185185185</v>
      </c>
      <c r="E24">
        <v>18.200000000000003</v>
      </c>
      <c r="F24">
        <v>24</v>
      </c>
    </row>
    <row r="25" spans="1:6" x14ac:dyDescent="0.3">
      <c r="A25">
        <v>267</v>
      </c>
      <c r="B25">
        <v>41.010078499999999</v>
      </c>
      <c r="C25">
        <v>29.190764000000001</v>
      </c>
      <c r="D25">
        <v>3.3038666666666665</v>
      </c>
      <c r="E25">
        <v>11.200000000000001</v>
      </c>
      <c r="F25">
        <v>24</v>
      </c>
    </row>
    <row r="26" spans="1:6" x14ac:dyDescent="0.3">
      <c r="A26">
        <v>361</v>
      </c>
      <c r="B26">
        <v>40.937980499999995</v>
      </c>
      <c r="C26">
        <v>29.138061</v>
      </c>
      <c r="D26">
        <v>2.533418518518519</v>
      </c>
      <c r="E26">
        <v>24.640000000000004</v>
      </c>
      <c r="F26">
        <v>24</v>
      </c>
    </row>
    <row r="27" spans="1:6" x14ac:dyDescent="0.3">
      <c r="A27">
        <v>26</v>
      </c>
      <c r="B27">
        <v>40.771524999999997</v>
      </c>
      <c r="C27">
        <v>29.96536</v>
      </c>
      <c r="D27">
        <v>4.085755555555556</v>
      </c>
      <c r="E27">
        <v>18.480000000000004</v>
      </c>
      <c r="F27">
        <v>26</v>
      </c>
    </row>
    <row r="28" spans="1:6" x14ac:dyDescent="0.3">
      <c r="A28">
        <v>123</v>
      </c>
      <c r="B28">
        <v>40.728616666666667</v>
      </c>
      <c r="C28">
        <v>30.067786666666667</v>
      </c>
      <c r="D28">
        <v>6.3057592592592586</v>
      </c>
      <c r="E28">
        <v>16.200000000000003</v>
      </c>
      <c r="F28">
        <v>26</v>
      </c>
    </row>
    <row r="29" spans="1:6" x14ac:dyDescent="0.3">
      <c r="A29">
        <v>180</v>
      </c>
      <c r="B29">
        <v>40.761560000000003</v>
      </c>
      <c r="C29">
        <v>29.851389999999999</v>
      </c>
      <c r="D29">
        <v>3.655988888888889</v>
      </c>
      <c r="E29">
        <v>3.9200000000000004</v>
      </c>
      <c r="F29">
        <v>26</v>
      </c>
    </row>
    <row r="30" spans="1:6" x14ac:dyDescent="0.3">
      <c r="A30">
        <v>475</v>
      </c>
      <c r="B30">
        <v>40.822000000000003</v>
      </c>
      <c r="C30">
        <v>29.927</v>
      </c>
      <c r="D30">
        <v>0.46511111111111109</v>
      </c>
      <c r="E30">
        <v>5.6000000000000005</v>
      </c>
      <c r="F30">
        <v>26</v>
      </c>
    </row>
    <row r="31" spans="1:6" x14ac:dyDescent="0.3">
      <c r="A31">
        <v>515</v>
      </c>
      <c r="B31">
        <v>40.713999999999999</v>
      </c>
      <c r="C31">
        <v>29.83</v>
      </c>
      <c r="D31">
        <v>2.7878851851851851</v>
      </c>
      <c r="E31">
        <v>5.6000000000000005</v>
      </c>
      <c r="F31">
        <v>26</v>
      </c>
    </row>
    <row r="32" spans="1:6" x14ac:dyDescent="0.3">
      <c r="A32">
        <v>29</v>
      </c>
      <c r="B32">
        <v>40.220590000000001</v>
      </c>
      <c r="C32">
        <v>27.763829999999999</v>
      </c>
      <c r="D32">
        <v>0.5087962962962963</v>
      </c>
      <c r="E32">
        <v>5.6000000000000005</v>
      </c>
      <c r="F32">
        <v>29</v>
      </c>
    </row>
    <row r="33" spans="1:6" x14ac:dyDescent="0.3">
      <c r="A33">
        <v>34</v>
      </c>
      <c r="B33">
        <v>40.117370000000001</v>
      </c>
      <c r="C33">
        <v>27.643260000000001</v>
      </c>
      <c r="D33">
        <v>2.5084259259259261</v>
      </c>
      <c r="E33">
        <v>5.6000000000000005</v>
      </c>
      <c r="F33">
        <v>29</v>
      </c>
    </row>
    <row r="34" spans="1:6" x14ac:dyDescent="0.3">
      <c r="A34">
        <v>42</v>
      </c>
      <c r="B34">
        <v>40.292670000000001</v>
      </c>
      <c r="C34">
        <v>28.036460000000002</v>
      </c>
      <c r="D34">
        <v>0.86717777777777783</v>
      </c>
      <c r="E34">
        <v>5.6000000000000005</v>
      </c>
      <c r="F34">
        <v>29</v>
      </c>
    </row>
    <row r="35" spans="1:6" x14ac:dyDescent="0.3">
      <c r="A35">
        <v>208</v>
      </c>
      <c r="B35">
        <v>40.32732</v>
      </c>
      <c r="C35">
        <v>28.00102</v>
      </c>
      <c r="D35">
        <v>2.2371703703703703</v>
      </c>
      <c r="E35">
        <v>5.6000000000000005</v>
      </c>
      <c r="F35">
        <v>29</v>
      </c>
    </row>
    <row r="36" spans="1:6" x14ac:dyDescent="0.3">
      <c r="A36">
        <v>382</v>
      </c>
      <c r="B36">
        <v>40.238995000000003</v>
      </c>
      <c r="C36">
        <v>27.268594999999998</v>
      </c>
      <c r="D36">
        <v>1.5541111111111112</v>
      </c>
      <c r="E36">
        <v>11.200000000000001</v>
      </c>
      <c r="F36">
        <v>29</v>
      </c>
    </row>
    <row r="37" spans="1:6" x14ac:dyDescent="0.3">
      <c r="A37">
        <v>8</v>
      </c>
      <c r="B37">
        <v>36.603630000000003</v>
      </c>
      <c r="C37">
        <v>34.307099999999998</v>
      </c>
      <c r="D37">
        <v>1.866411111111111</v>
      </c>
      <c r="E37">
        <v>12.320000000000002</v>
      </c>
      <c r="F37">
        <v>35</v>
      </c>
    </row>
    <row r="38" spans="1:6" x14ac:dyDescent="0.3">
      <c r="A38">
        <v>35</v>
      </c>
      <c r="B38">
        <v>36.336289999999998</v>
      </c>
      <c r="C38">
        <v>33.905560000000001</v>
      </c>
      <c r="D38">
        <v>0.42325185185185188</v>
      </c>
      <c r="E38">
        <v>6</v>
      </c>
      <c r="F38">
        <v>35</v>
      </c>
    </row>
    <row r="39" spans="1:6" x14ac:dyDescent="0.3">
      <c r="A39">
        <v>147</v>
      </c>
      <c r="B39">
        <v>36.551630000000003</v>
      </c>
      <c r="C39">
        <v>34.240079999999999</v>
      </c>
      <c r="D39">
        <v>0.59048518518518522</v>
      </c>
      <c r="E39">
        <v>3.9200000000000004</v>
      </c>
      <c r="F39">
        <v>35</v>
      </c>
    </row>
    <row r="40" spans="1:6" x14ac:dyDescent="0.3">
      <c r="A40">
        <v>150</v>
      </c>
      <c r="B40">
        <v>36.884650000000001</v>
      </c>
      <c r="C40">
        <v>33.278770000000002</v>
      </c>
      <c r="D40">
        <v>0.34954814814814816</v>
      </c>
      <c r="E40">
        <v>5.6000000000000005</v>
      </c>
      <c r="F40">
        <v>35</v>
      </c>
    </row>
    <row r="41" spans="1:6" x14ac:dyDescent="0.3">
      <c r="A41">
        <v>437</v>
      </c>
      <c r="B41">
        <v>36.192410000000002</v>
      </c>
      <c r="C41">
        <v>33.612470000000002</v>
      </c>
      <c r="D41">
        <v>0.25033703703703702</v>
      </c>
      <c r="E41">
        <v>5.6000000000000005</v>
      </c>
      <c r="F41">
        <v>35</v>
      </c>
    </row>
    <row r="42" spans="1:6" x14ac:dyDescent="0.3">
      <c r="A42">
        <v>27</v>
      </c>
      <c r="B42">
        <v>41.053826666666673</v>
      </c>
      <c r="C42">
        <v>28.866836666666668</v>
      </c>
      <c r="D42">
        <v>5.4028851851851858</v>
      </c>
      <c r="E42">
        <v>16.8</v>
      </c>
      <c r="F42">
        <v>36</v>
      </c>
    </row>
    <row r="43" spans="1:6" x14ac:dyDescent="0.3">
      <c r="A43">
        <v>36</v>
      </c>
      <c r="B43">
        <v>41.083678000000006</v>
      </c>
      <c r="C43">
        <v>28.888492000000003</v>
      </c>
      <c r="D43">
        <v>5.1557592592592592</v>
      </c>
      <c r="E43">
        <v>39.760000000000005</v>
      </c>
      <c r="F43">
        <v>36</v>
      </c>
    </row>
    <row r="44" spans="1:6" x14ac:dyDescent="0.3">
      <c r="A44">
        <v>175</v>
      </c>
      <c r="B44">
        <v>41.084256666666668</v>
      </c>
      <c r="C44">
        <v>28.80416</v>
      </c>
      <c r="D44">
        <v>6.3488888888888892</v>
      </c>
      <c r="E44">
        <v>16.8</v>
      </c>
      <c r="F44">
        <v>36</v>
      </c>
    </row>
    <row r="45" spans="1:6" x14ac:dyDescent="0.3">
      <c r="A45">
        <v>381</v>
      </c>
      <c r="B45">
        <v>41.176780999999998</v>
      </c>
      <c r="C45">
        <v>28.890197000000001</v>
      </c>
      <c r="D45">
        <v>0.31224814814814816</v>
      </c>
      <c r="E45">
        <v>5.6000000000000005</v>
      </c>
      <c r="F45">
        <v>36</v>
      </c>
    </row>
    <row r="46" spans="1:6" x14ac:dyDescent="0.3">
      <c r="A46">
        <v>525</v>
      </c>
      <c r="B46">
        <v>41.19502</v>
      </c>
      <c r="C46">
        <v>28.822150000000001</v>
      </c>
      <c r="D46">
        <v>5.9481481481481475E-2</v>
      </c>
      <c r="E46">
        <v>5.6000000000000005</v>
      </c>
      <c r="F46">
        <v>36</v>
      </c>
    </row>
    <row r="47" spans="1:6" x14ac:dyDescent="0.3">
      <c r="A47">
        <v>47</v>
      </c>
      <c r="B47">
        <v>39.932485</v>
      </c>
      <c r="C47">
        <v>28.158825</v>
      </c>
      <c r="D47">
        <v>0.82804074074074085</v>
      </c>
      <c r="E47">
        <v>17.920000000000002</v>
      </c>
      <c r="F47">
        <v>47</v>
      </c>
    </row>
    <row r="48" spans="1:6" x14ac:dyDescent="0.3">
      <c r="A48">
        <v>124</v>
      </c>
      <c r="B48">
        <v>39.663200000000003</v>
      </c>
      <c r="C48">
        <v>27.88888</v>
      </c>
      <c r="D48">
        <v>4.0569703703703706</v>
      </c>
      <c r="E48">
        <v>11.200000000000001</v>
      </c>
      <c r="F48">
        <v>47</v>
      </c>
    </row>
    <row r="49" spans="1:6" x14ac:dyDescent="0.3">
      <c r="A49">
        <v>255</v>
      </c>
      <c r="B49">
        <v>39.630049999999997</v>
      </c>
      <c r="C49">
        <v>27.625679999999999</v>
      </c>
      <c r="D49">
        <v>0.42468518518518522</v>
      </c>
      <c r="E49">
        <v>5.6000000000000005</v>
      </c>
      <c r="F49">
        <v>47</v>
      </c>
    </row>
    <row r="50" spans="1:6" x14ac:dyDescent="0.3">
      <c r="A50">
        <v>359</v>
      </c>
      <c r="B50">
        <v>39.905909999999999</v>
      </c>
      <c r="C50">
        <v>28.56278</v>
      </c>
      <c r="D50">
        <v>0.28381851851851853</v>
      </c>
      <c r="E50">
        <v>12.320000000000002</v>
      </c>
      <c r="F50">
        <v>47</v>
      </c>
    </row>
    <row r="51" spans="1:6" x14ac:dyDescent="0.3">
      <c r="A51">
        <v>423</v>
      </c>
      <c r="B51">
        <v>40.054334999999995</v>
      </c>
      <c r="C51">
        <v>28.364739999999998</v>
      </c>
      <c r="D51">
        <v>2.9907074074074074</v>
      </c>
      <c r="E51">
        <v>11.200000000000001</v>
      </c>
      <c r="F51">
        <v>47</v>
      </c>
    </row>
    <row r="52" spans="1:6" x14ac:dyDescent="0.3">
      <c r="A52">
        <v>50</v>
      </c>
      <c r="B52">
        <v>38.208345000000001</v>
      </c>
      <c r="C52">
        <v>32.374335000000002</v>
      </c>
      <c r="D52">
        <v>0.81533333333333335</v>
      </c>
      <c r="E52">
        <v>11.200000000000001</v>
      </c>
      <c r="F52">
        <v>50</v>
      </c>
    </row>
    <row r="53" spans="1:6" x14ac:dyDescent="0.3">
      <c r="A53">
        <v>53</v>
      </c>
      <c r="B53">
        <v>38.025210000000001</v>
      </c>
      <c r="C53">
        <v>32.633369999999999</v>
      </c>
      <c r="D53">
        <v>0.63929259259259263</v>
      </c>
      <c r="E53">
        <v>5.6000000000000005</v>
      </c>
      <c r="F53">
        <v>50</v>
      </c>
    </row>
    <row r="54" spans="1:6" x14ac:dyDescent="0.3">
      <c r="A54">
        <v>55</v>
      </c>
      <c r="B54">
        <v>38.254759999999997</v>
      </c>
      <c r="C54">
        <v>32.409399999999998</v>
      </c>
      <c r="D54">
        <v>0.55197407407407406</v>
      </c>
      <c r="E54">
        <v>5.6000000000000005</v>
      </c>
      <c r="F54">
        <v>50</v>
      </c>
    </row>
    <row r="55" spans="1:6" x14ac:dyDescent="0.3">
      <c r="A55">
        <v>148</v>
      </c>
      <c r="B55">
        <v>37.934730999999999</v>
      </c>
      <c r="C55">
        <v>32.516194000000006</v>
      </c>
      <c r="D55">
        <v>6.9074518518518522</v>
      </c>
      <c r="E55">
        <v>15.120000000000001</v>
      </c>
      <c r="F55">
        <v>50</v>
      </c>
    </row>
    <row r="56" spans="1:6" x14ac:dyDescent="0.3">
      <c r="A56">
        <v>389</v>
      </c>
      <c r="B56">
        <v>37.698689999999999</v>
      </c>
      <c r="C56">
        <v>31.72889</v>
      </c>
      <c r="D56">
        <v>0.57420370370370366</v>
      </c>
      <c r="E56">
        <v>3.9200000000000004</v>
      </c>
      <c r="F56">
        <v>50</v>
      </c>
    </row>
    <row r="57" spans="1:6" x14ac:dyDescent="0.3">
      <c r="A57">
        <v>52</v>
      </c>
      <c r="B57">
        <v>38.1922</v>
      </c>
      <c r="C57">
        <v>27.534079999999999</v>
      </c>
      <c r="D57">
        <v>0.48629629629629634</v>
      </c>
      <c r="E57">
        <v>5.6000000000000005</v>
      </c>
      <c r="F57">
        <v>52</v>
      </c>
    </row>
    <row r="58" spans="1:6" x14ac:dyDescent="0.3">
      <c r="A58">
        <v>117</v>
      </c>
      <c r="B58">
        <v>38.070255000000003</v>
      </c>
      <c r="C58">
        <v>27.411175</v>
      </c>
      <c r="D58">
        <v>3.3888629629629627</v>
      </c>
      <c r="E58">
        <v>11.200000000000001</v>
      </c>
      <c r="F58">
        <v>52</v>
      </c>
    </row>
    <row r="59" spans="1:6" x14ac:dyDescent="0.3">
      <c r="A59">
        <v>294</v>
      </c>
      <c r="B59">
        <v>38.148589999999999</v>
      </c>
      <c r="C59">
        <v>27.366196500000001</v>
      </c>
      <c r="D59">
        <v>3.3740814814814817</v>
      </c>
      <c r="E59">
        <v>17.920000000000002</v>
      </c>
      <c r="F59">
        <v>52</v>
      </c>
    </row>
    <row r="60" spans="1:6" x14ac:dyDescent="0.3">
      <c r="A60">
        <v>303</v>
      </c>
      <c r="B60">
        <v>38.449164999999994</v>
      </c>
      <c r="C60">
        <v>27.503770000000003</v>
      </c>
      <c r="D60">
        <v>1.9862</v>
      </c>
      <c r="E60">
        <v>11.200000000000001</v>
      </c>
      <c r="F60">
        <v>52</v>
      </c>
    </row>
    <row r="61" spans="1:6" x14ac:dyDescent="0.3">
      <c r="A61">
        <v>397</v>
      </c>
      <c r="B61">
        <v>38.217750000000002</v>
      </c>
      <c r="C61">
        <v>27.63775</v>
      </c>
      <c r="D61">
        <v>1.5912851851851852</v>
      </c>
      <c r="E61">
        <v>5.6000000000000005</v>
      </c>
      <c r="F61">
        <v>52</v>
      </c>
    </row>
    <row r="62" spans="1:6" x14ac:dyDescent="0.3">
      <c r="A62">
        <v>30</v>
      </c>
      <c r="B62">
        <v>39.486870000000003</v>
      </c>
      <c r="C62">
        <v>26.94997</v>
      </c>
      <c r="D62">
        <v>0.42447037037037039</v>
      </c>
      <c r="E62">
        <v>3.9200000000000004</v>
      </c>
      <c r="F62">
        <v>57</v>
      </c>
    </row>
    <row r="63" spans="1:6" x14ac:dyDescent="0.3">
      <c r="A63">
        <v>57</v>
      </c>
      <c r="B63">
        <v>39.095100000000002</v>
      </c>
      <c r="C63">
        <v>27.141909999999999</v>
      </c>
      <c r="D63">
        <v>0.97942962962962976</v>
      </c>
      <c r="E63">
        <v>5.6000000000000005</v>
      </c>
      <c r="F63">
        <v>57</v>
      </c>
    </row>
    <row r="64" spans="1:6" x14ac:dyDescent="0.3">
      <c r="A64">
        <v>250</v>
      </c>
      <c r="B64">
        <v>39.271335000000001</v>
      </c>
      <c r="C64">
        <v>26.70637</v>
      </c>
      <c r="D64">
        <v>0.88420370370370371</v>
      </c>
      <c r="E64">
        <v>11.200000000000001</v>
      </c>
      <c r="F64">
        <v>57</v>
      </c>
    </row>
    <row r="65" spans="1:6" x14ac:dyDescent="0.3">
      <c r="A65">
        <v>415</v>
      </c>
      <c r="B65">
        <v>39.142890000000001</v>
      </c>
      <c r="C65">
        <v>27.47166</v>
      </c>
      <c r="D65">
        <v>0.38822222222222219</v>
      </c>
      <c r="E65">
        <v>5.6000000000000005</v>
      </c>
      <c r="F65">
        <v>57</v>
      </c>
    </row>
    <row r="66" spans="1:6" x14ac:dyDescent="0.3">
      <c r="A66">
        <v>439</v>
      </c>
      <c r="B66">
        <v>39.101190000000003</v>
      </c>
      <c r="C66">
        <v>27.371120000000001</v>
      </c>
      <c r="D66">
        <v>0.68289629629629633</v>
      </c>
      <c r="E66">
        <v>5.6000000000000005</v>
      </c>
      <c r="F66">
        <v>57</v>
      </c>
    </row>
    <row r="67" spans="1:6" x14ac:dyDescent="0.3">
      <c r="A67">
        <v>17</v>
      </c>
      <c r="B67">
        <v>41.075162499999998</v>
      </c>
      <c r="C67">
        <v>28.985927</v>
      </c>
      <c r="D67">
        <v>5.3443370370370378</v>
      </c>
      <c r="E67">
        <v>29.120000000000005</v>
      </c>
      <c r="F67">
        <v>58</v>
      </c>
    </row>
    <row r="68" spans="1:6" x14ac:dyDescent="0.3">
      <c r="A68">
        <v>25</v>
      </c>
      <c r="B68">
        <v>41.039490000000001</v>
      </c>
      <c r="C68">
        <v>28.97035</v>
      </c>
      <c r="D68">
        <v>2.0449888888888887</v>
      </c>
      <c r="E68">
        <v>11.200000000000001</v>
      </c>
      <c r="F68">
        <v>58</v>
      </c>
    </row>
    <row r="69" spans="1:6" x14ac:dyDescent="0.3">
      <c r="A69">
        <v>58</v>
      </c>
      <c r="B69">
        <v>41.005224999999996</v>
      </c>
      <c r="C69">
        <v>29.027695000000001</v>
      </c>
      <c r="D69">
        <v>1.7296851851851853</v>
      </c>
      <c r="E69">
        <v>11.200000000000001</v>
      </c>
      <c r="F69">
        <v>58</v>
      </c>
    </row>
    <row r="70" spans="1:6" x14ac:dyDescent="0.3">
      <c r="A70">
        <v>178</v>
      </c>
      <c r="B70">
        <v>41.064613000000001</v>
      </c>
      <c r="C70">
        <v>29.073667999999998</v>
      </c>
      <c r="D70">
        <v>3.3941629629629628</v>
      </c>
      <c r="E70">
        <v>11.200000000000001</v>
      </c>
      <c r="F70">
        <v>58</v>
      </c>
    </row>
    <row r="71" spans="1:6" x14ac:dyDescent="0.3">
      <c r="A71">
        <v>310</v>
      </c>
      <c r="B71">
        <v>41.009073000000001</v>
      </c>
      <c r="C71">
        <v>29.077196000000001</v>
      </c>
      <c r="D71">
        <v>3.8703814814814814</v>
      </c>
      <c r="E71">
        <v>11.200000000000001</v>
      </c>
      <c r="F71">
        <v>58</v>
      </c>
    </row>
    <row r="72" spans="1:6" x14ac:dyDescent="0.3">
      <c r="A72">
        <v>2</v>
      </c>
      <c r="B72">
        <v>41.225209999999997</v>
      </c>
      <c r="C72">
        <v>36.43779</v>
      </c>
      <c r="D72">
        <v>1.1857851851851851</v>
      </c>
      <c r="E72">
        <v>5.6000000000000005</v>
      </c>
      <c r="F72">
        <v>59</v>
      </c>
    </row>
    <row r="73" spans="1:6" x14ac:dyDescent="0.3">
      <c r="A73">
        <v>59</v>
      </c>
      <c r="B73">
        <v>41.203769999999999</v>
      </c>
      <c r="C73">
        <v>36.717570000000002</v>
      </c>
      <c r="D73">
        <v>2.1533259259259259</v>
      </c>
      <c r="E73">
        <v>5.6000000000000005</v>
      </c>
      <c r="F73">
        <v>59</v>
      </c>
    </row>
    <row r="74" spans="1:6" x14ac:dyDescent="0.3">
      <c r="A74">
        <v>192</v>
      </c>
      <c r="B74">
        <v>41.212269999999997</v>
      </c>
      <c r="C74">
        <v>36.967550000000003</v>
      </c>
      <c r="D74">
        <v>1.7063407407407407</v>
      </c>
      <c r="E74">
        <v>5.6000000000000005</v>
      </c>
      <c r="F74">
        <v>59</v>
      </c>
    </row>
    <row r="75" spans="1:6" x14ac:dyDescent="0.3">
      <c r="A75">
        <v>232</v>
      </c>
      <c r="B75">
        <v>41.246200000000002</v>
      </c>
      <c r="C75">
        <v>36.397085000000004</v>
      </c>
      <c r="D75">
        <v>1.6999259259259261</v>
      </c>
      <c r="E75">
        <v>11.200000000000001</v>
      </c>
      <c r="F75">
        <v>59</v>
      </c>
    </row>
    <row r="76" spans="1:6" x14ac:dyDescent="0.3">
      <c r="A76">
        <v>535</v>
      </c>
      <c r="B76">
        <v>40.604990000000001</v>
      </c>
      <c r="C76">
        <v>36.807830000000003</v>
      </c>
      <c r="D76">
        <v>4.3029629629629633E-2</v>
      </c>
      <c r="E76">
        <v>5.6000000000000005</v>
      </c>
      <c r="F76">
        <v>59</v>
      </c>
    </row>
    <row r="77" spans="1:6" x14ac:dyDescent="0.3">
      <c r="A77">
        <v>49</v>
      </c>
      <c r="B77">
        <v>39.087299999999999</v>
      </c>
      <c r="C77">
        <v>33.070900000000002</v>
      </c>
      <c r="D77">
        <v>0.98394814814814813</v>
      </c>
      <c r="E77">
        <v>5.6000000000000005</v>
      </c>
      <c r="F77">
        <v>60</v>
      </c>
    </row>
    <row r="78" spans="1:6" x14ac:dyDescent="0.3">
      <c r="A78">
        <v>60</v>
      </c>
      <c r="B78">
        <v>38.798780000000001</v>
      </c>
      <c r="C78">
        <v>32.933680000000003</v>
      </c>
      <c r="D78">
        <v>0.13078148148148147</v>
      </c>
      <c r="E78">
        <v>12.320000000000002</v>
      </c>
      <c r="F78">
        <v>60</v>
      </c>
    </row>
    <row r="79" spans="1:6" x14ac:dyDescent="0.3">
      <c r="A79">
        <v>63</v>
      </c>
      <c r="B79">
        <v>38.638809999999999</v>
      </c>
      <c r="C79">
        <v>32.925559999999997</v>
      </c>
      <c r="D79">
        <v>0.69077777777777771</v>
      </c>
      <c r="E79">
        <v>5.6000000000000005</v>
      </c>
      <c r="F79">
        <v>60</v>
      </c>
    </row>
    <row r="80" spans="1:6" x14ac:dyDescent="0.3">
      <c r="A80">
        <v>311</v>
      </c>
      <c r="B80">
        <v>38.68085</v>
      </c>
      <c r="C80">
        <v>32.922649999999997</v>
      </c>
      <c r="D80">
        <v>0.63258888888888887</v>
      </c>
      <c r="E80">
        <v>12.320000000000002</v>
      </c>
      <c r="F80">
        <v>60</v>
      </c>
    </row>
    <row r="81" spans="1:6" x14ac:dyDescent="0.3">
      <c r="A81">
        <v>446</v>
      </c>
      <c r="B81">
        <v>39.198610000000002</v>
      </c>
      <c r="C81">
        <v>33.091999999999999</v>
      </c>
      <c r="D81">
        <v>0.38681851851851851</v>
      </c>
      <c r="E81">
        <v>5.6000000000000005</v>
      </c>
      <c r="F81">
        <v>60</v>
      </c>
    </row>
    <row r="82" spans="1:6" x14ac:dyDescent="0.3">
      <c r="A82">
        <v>61</v>
      </c>
      <c r="B82">
        <v>38.373526499999997</v>
      </c>
      <c r="C82">
        <v>33.9931725</v>
      </c>
      <c r="D82">
        <v>3.4964111111111116</v>
      </c>
      <c r="E82">
        <v>11.200000000000001</v>
      </c>
      <c r="F82">
        <v>61</v>
      </c>
    </row>
    <row r="83" spans="1:6" x14ac:dyDescent="0.3">
      <c r="A83">
        <v>128</v>
      </c>
      <c r="B83">
        <v>38.917290000000001</v>
      </c>
      <c r="C83">
        <v>33.561279999999996</v>
      </c>
      <c r="D83">
        <v>0.63928518518518518</v>
      </c>
      <c r="E83">
        <v>5.6000000000000005</v>
      </c>
      <c r="F83">
        <v>61</v>
      </c>
    </row>
    <row r="84" spans="1:6" x14ac:dyDescent="0.3">
      <c r="A84">
        <v>316</v>
      </c>
      <c r="B84">
        <v>38.338909999999998</v>
      </c>
      <c r="C84">
        <v>33.965445000000003</v>
      </c>
      <c r="D84">
        <v>0.27877037037037039</v>
      </c>
      <c r="E84">
        <v>17.920000000000002</v>
      </c>
      <c r="F84">
        <v>61</v>
      </c>
    </row>
    <row r="85" spans="1:6" x14ac:dyDescent="0.3">
      <c r="A85">
        <v>435</v>
      </c>
      <c r="B85">
        <v>38.396155</v>
      </c>
      <c r="C85">
        <v>34.026671</v>
      </c>
      <c r="D85">
        <v>3.6555148148148149</v>
      </c>
      <c r="E85">
        <v>5.6000000000000005</v>
      </c>
      <c r="F85">
        <v>61</v>
      </c>
    </row>
    <row r="86" spans="1:6" x14ac:dyDescent="0.3">
      <c r="A86">
        <v>481</v>
      </c>
      <c r="B86">
        <v>38.251300000000001</v>
      </c>
      <c r="C86">
        <v>33.506619999999998</v>
      </c>
      <c r="D86">
        <v>0.3987</v>
      </c>
      <c r="E86">
        <v>5.6000000000000005</v>
      </c>
      <c r="F86">
        <v>61</v>
      </c>
    </row>
    <row r="87" spans="1:6" x14ac:dyDescent="0.3">
      <c r="A87">
        <v>62</v>
      </c>
      <c r="B87">
        <v>38.749139333333339</v>
      </c>
      <c r="C87">
        <v>35.392533333333333</v>
      </c>
      <c r="D87">
        <v>4.0169518518518519</v>
      </c>
      <c r="E87">
        <v>15.120000000000001</v>
      </c>
      <c r="F87">
        <v>62</v>
      </c>
    </row>
    <row r="88" spans="1:6" x14ac:dyDescent="0.3">
      <c r="A88">
        <v>368</v>
      </c>
      <c r="B88">
        <v>38.725588000000002</v>
      </c>
      <c r="C88">
        <v>35.467581000000003</v>
      </c>
      <c r="D88">
        <v>1.9875185185185185</v>
      </c>
      <c r="E88">
        <v>5.6000000000000005</v>
      </c>
      <c r="F88">
        <v>62</v>
      </c>
    </row>
    <row r="89" spans="1:6" x14ac:dyDescent="0.3">
      <c r="A89">
        <v>426</v>
      </c>
      <c r="B89">
        <v>38.751581000000002</v>
      </c>
      <c r="C89">
        <v>35.334313000000002</v>
      </c>
      <c r="D89">
        <v>0.41143703703703699</v>
      </c>
      <c r="E89">
        <v>5.6000000000000005</v>
      </c>
      <c r="F89">
        <v>62</v>
      </c>
    </row>
    <row r="90" spans="1:6" x14ac:dyDescent="0.3">
      <c r="A90">
        <v>469</v>
      </c>
      <c r="B90">
        <v>38.6892</v>
      </c>
      <c r="C90">
        <v>35.400579999999998</v>
      </c>
      <c r="D90">
        <v>0.66042592592592597</v>
      </c>
      <c r="E90">
        <v>5.6000000000000005</v>
      </c>
      <c r="F90">
        <v>62</v>
      </c>
    </row>
    <row r="91" spans="1:6" x14ac:dyDescent="0.3">
      <c r="A91">
        <v>486</v>
      </c>
      <c r="B91">
        <v>38.729750000000003</v>
      </c>
      <c r="C91">
        <v>35.281579999999998</v>
      </c>
      <c r="D91">
        <v>0.44771851851851852</v>
      </c>
      <c r="E91">
        <v>3.9200000000000004</v>
      </c>
      <c r="F91">
        <v>62</v>
      </c>
    </row>
    <row r="92" spans="1:6" x14ac:dyDescent="0.3">
      <c r="A92">
        <v>65</v>
      </c>
      <c r="B92">
        <v>37.87773</v>
      </c>
      <c r="C92">
        <v>30.426839999999999</v>
      </c>
      <c r="D92">
        <v>0.21478518518518516</v>
      </c>
      <c r="E92">
        <v>5.6000000000000005</v>
      </c>
      <c r="F92">
        <v>65</v>
      </c>
    </row>
    <row r="93" spans="1:6" x14ac:dyDescent="0.3">
      <c r="A93">
        <v>102</v>
      </c>
      <c r="B93">
        <v>38.078020000000002</v>
      </c>
      <c r="C93">
        <v>30.441330000000001</v>
      </c>
      <c r="D93">
        <v>0.47872222222222222</v>
      </c>
      <c r="E93">
        <v>5.6000000000000005</v>
      </c>
      <c r="F93">
        <v>65</v>
      </c>
    </row>
    <row r="94" spans="1:6" x14ac:dyDescent="0.3">
      <c r="A94">
        <v>291</v>
      </c>
      <c r="B94">
        <v>37.815089999999998</v>
      </c>
      <c r="C94">
        <v>30.5336</v>
      </c>
      <c r="D94">
        <v>1.2885666666666666</v>
      </c>
      <c r="E94">
        <v>5</v>
      </c>
      <c r="F94">
        <v>65</v>
      </c>
    </row>
    <row r="95" spans="1:6" x14ac:dyDescent="0.3">
      <c r="A95">
        <v>351</v>
      </c>
      <c r="B95">
        <v>37.755690000000001</v>
      </c>
      <c r="C95">
        <v>30.338709999999999</v>
      </c>
      <c r="D95">
        <v>0.34647777777777783</v>
      </c>
      <c r="E95">
        <v>5.6000000000000005</v>
      </c>
      <c r="F95">
        <v>65</v>
      </c>
    </row>
    <row r="96" spans="1:6" x14ac:dyDescent="0.3">
      <c r="A96">
        <v>365</v>
      </c>
      <c r="B96">
        <v>38.054850000000002</v>
      </c>
      <c r="C96">
        <v>30.147584999999999</v>
      </c>
      <c r="D96">
        <v>2.4775925925925923</v>
      </c>
      <c r="E96">
        <v>11.200000000000001</v>
      </c>
      <c r="F96">
        <v>65</v>
      </c>
    </row>
    <row r="97" spans="1:6" x14ac:dyDescent="0.3">
      <c r="A97">
        <v>72</v>
      </c>
      <c r="B97">
        <v>40.888539999999999</v>
      </c>
      <c r="C97">
        <v>35.203859999999999</v>
      </c>
      <c r="D97">
        <v>0.74874444444444443</v>
      </c>
      <c r="E97">
        <v>5.6000000000000005</v>
      </c>
      <c r="F97">
        <v>72</v>
      </c>
    </row>
    <row r="98" spans="1:6" x14ac:dyDescent="0.3">
      <c r="A98">
        <v>97</v>
      </c>
      <c r="B98">
        <v>40.970050000000001</v>
      </c>
      <c r="C98">
        <v>34.850619999999999</v>
      </c>
      <c r="D98">
        <v>1.6285666666666667</v>
      </c>
      <c r="E98">
        <v>11.200000000000001</v>
      </c>
      <c r="F98">
        <v>72</v>
      </c>
    </row>
    <row r="99" spans="1:6" x14ac:dyDescent="0.3">
      <c r="A99">
        <v>328</v>
      </c>
      <c r="B99">
        <v>40.876980000000003</v>
      </c>
      <c r="C99">
        <v>35.589509999999997</v>
      </c>
      <c r="D99">
        <v>0.26860000000000001</v>
      </c>
      <c r="E99">
        <v>5.6000000000000005</v>
      </c>
      <c r="F99">
        <v>72</v>
      </c>
    </row>
    <row r="100" spans="1:6" x14ac:dyDescent="0.3">
      <c r="A100">
        <v>429</v>
      </c>
      <c r="B100">
        <v>41.126240000000003</v>
      </c>
      <c r="C100">
        <v>35.48715</v>
      </c>
      <c r="D100">
        <v>0.41662962962962963</v>
      </c>
      <c r="E100">
        <v>3.9200000000000004</v>
      </c>
      <c r="F100">
        <v>72</v>
      </c>
    </row>
    <row r="101" spans="1:6" x14ac:dyDescent="0.3">
      <c r="A101">
        <v>490</v>
      </c>
      <c r="B101">
        <v>40.576430000000002</v>
      </c>
      <c r="C101">
        <v>35.024299999999997</v>
      </c>
      <c r="D101">
        <v>0.72083703703703705</v>
      </c>
      <c r="E101">
        <v>5.6000000000000005</v>
      </c>
      <c r="F101">
        <v>72</v>
      </c>
    </row>
    <row r="102" spans="1:6" x14ac:dyDescent="0.3">
      <c r="A102">
        <v>80</v>
      </c>
      <c r="B102">
        <v>36.693550000000002</v>
      </c>
      <c r="C102">
        <v>36.477229999999999</v>
      </c>
      <c r="D102">
        <v>0.75358148148148152</v>
      </c>
      <c r="E102">
        <v>5.6000000000000005</v>
      </c>
      <c r="F102">
        <v>80</v>
      </c>
    </row>
    <row r="103" spans="1:6" x14ac:dyDescent="0.3">
      <c r="A103">
        <v>96</v>
      </c>
      <c r="B103">
        <v>37.226689999999998</v>
      </c>
      <c r="C103">
        <v>36.442520000000002</v>
      </c>
      <c r="D103">
        <v>0.48032222222222226</v>
      </c>
      <c r="E103">
        <v>5.6000000000000005</v>
      </c>
      <c r="F103">
        <v>80</v>
      </c>
    </row>
    <row r="104" spans="1:6" x14ac:dyDescent="0.3">
      <c r="A104">
        <v>109</v>
      </c>
      <c r="B104">
        <v>36.504424999999998</v>
      </c>
      <c r="C104">
        <v>36.37077</v>
      </c>
      <c r="D104">
        <v>2.175340740740741</v>
      </c>
      <c r="E104">
        <v>17.920000000000002</v>
      </c>
      <c r="F104">
        <v>80</v>
      </c>
    </row>
    <row r="105" spans="1:6" x14ac:dyDescent="0.3">
      <c r="A105">
        <v>112</v>
      </c>
      <c r="B105">
        <v>36.61365</v>
      </c>
      <c r="C105">
        <v>36.421289999999999</v>
      </c>
      <c r="D105">
        <v>1.0662296296296296</v>
      </c>
      <c r="E105">
        <v>5.6000000000000005</v>
      </c>
      <c r="F105">
        <v>80</v>
      </c>
    </row>
    <row r="106" spans="1:6" x14ac:dyDescent="0.3">
      <c r="A106">
        <v>355</v>
      </c>
      <c r="B106">
        <v>36.846939999999996</v>
      </c>
      <c r="C106">
        <v>36.22148</v>
      </c>
      <c r="D106">
        <v>2.0674888888888887</v>
      </c>
      <c r="E106">
        <v>12.320000000000002</v>
      </c>
      <c r="F106">
        <v>80</v>
      </c>
    </row>
    <row r="107" spans="1:6" x14ac:dyDescent="0.3">
      <c r="A107">
        <v>88</v>
      </c>
      <c r="B107">
        <v>36.925840000000001</v>
      </c>
      <c r="C107">
        <v>30.99729</v>
      </c>
      <c r="D107">
        <v>0.32790000000000002</v>
      </c>
      <c r="E107">
        <v>5.6000000000000005</v>
      </c>
      <c r="F107">
        <v>88</v>
      </c>
    </row>
    <row r="108" spans="1:6" x14ac:dyDescent="0.3">
      <c r="A108">
        <v>400</v>
      </c>
      <c r="B108">
        <v>36.869570000000003</v>
      </c>
      <c r="C108">
        <v>31.021570000000001</v>
      </c>
      <c r="D108">
        <v>0.5863962962962963</v>
      </c>
      <c r="E108">
        <v>5.6000000000000005</v>
      </c>
      <c r="F108">
        <v>88</v>
      </c>
    </row>
    <row r="109" spans="1:6" x14ac:dyDescent="0.3">
      <c r="A109">
        <v>407</v>
      </c>
      <c r="B109">
        <v>36.947839999999999</v>
      </c>
      <c r="C109">
        <v>30.83792</v>
      </c>
      <c r="D109">
        <v>0.77677037037037044</v>
      </c>
      <c r="E109">
        <v>3.9200000000000004</v>
      </c>
      <c r="F109">
        <v>88</v>
      </c>
    </row>
    <row r="110" spans="1:6" x14ac:dyDescent="0.3">
      <c r="A110">
        <v>413</v>
      </c>
      <c r="B110">
        <v>36.891615000000002</v>
      </c>
      <c r="C110">
        <v>31.229804999999999</v>
      </c>
      <c r="D110">
        <v>1.2080518518518519</v>
      </c>
      <c r="E110">
        <v>11.200000000000001</v>
      </c>
      <c r="F110">
        <v>88</v>
      </c>
    </row>
    <row r="111" spans="1:6" x14ac:dyDescent="0.3">
      <c r="A111">
        <v>513</v>
      </c>
      <c r="B111">
        <v>36.858440000000002</v>
      </c>
      <c r="C111">
        <v>30.860969999999998</v>
      </c>
      <c r="D111">
        <v>0.51294814814814815</v>
      </c>
      <c r="E111">
        <v>5.6000000000000005</v>
      </c>
      <c r="F111">
        <v>88</v>
      </c>
    </row>
    <row r="112" spans="1:6" x14ac:dyDescent="0.3">
      <c r="A112">
        <v>89</v>
      </c>
      <c r="B112">
        <v>40.849326666666663</v>
      </c>
      <c r="C112">
        <v>31.164479999999998</v>
      </c>
      <c r="D112">
        <v>2.9569814814814817</v>
      </c>
      <c r="E112">
        <v>23.520000000000003</v>
      </c>
      <c r="F112">
        <v>89</v>
      </c>
    </row>
    <row r="113" spans="1:6" x14ac:dyDescent="0.3">
      <c r="A113">
        <v>201</v>
      </c>
      <c r="B113">
        <v>40.719499999999996</v>
      </c>
      <c r="C113">
        <v>31.46481</v>
      </c>
      <c r="D113">
        <v>1.8779037037037036</v>
      </c>
      <c r="E113">
        <v>5.6000000000000005</v>
      </c>
      <c r="F113">
        <v>89</v>
      </c>
    </row>
    <row r="114" spans="1:6" x14ac:dyDescent="0.3">
      <c r="A114">
        <v>223</v>
      </c>
      <c r="B114">
        <v>40.730924999999999</v>
      </c>
      <c r="C114">
        <v>31.608879999999999</v>
      </c>
      <c r="D114">
        <v>4.5691888888888883</v>
      </c>
      <c r="E114">
        <v>11.200000000000001</v>
      </c>
      <c r="F114">
        <v>89</v>
      </c>
    </row>
    <row r="115" spans="1:6" x14ac:dyDescent="0.3">
      <c r="A115">
        <v>260</v>
      </c>
      <c r="B115">
        <v>40.855040000000002</v>
      </c>
      <c r="C115">
        <v>30.990310000000001</v>
      </c>
      <c r="D115">
        <v>0.87365925925925925</v>
      </c>
      <c r="E115">
        <v>12.320000000000002</v>
      </c>
      <c r="F115">
        <v>89</v>
      </c>
    </row>
    <row r="116" spans="1:6" x14ac:dyDescent="0.3">
      <c r="A116">
        <v>261</v>
      </c>
      <c r="B116">
        <v>40.848965</v>
      </c>
      <c r="C116">
        <v>31.070489999999999</v>
      </c>
      <c r="D116">
        <v>3.2512703703703707</v>
      </c>
      <c r="E116">
        <v>10.600000000000001</v>
      </c>
      <c r="F116">
        <v>89</v>
      </c>
    </row>
    <row r="117" spans="1:6" x14ac:dyDescent="0.3">
      <c r="A117">
        <v>95</v>
      </c>
      <c r="B117">
        <v>36.462960000000002</v>
      </c>
      <c r="C117">
        <v>32.212049999999998</v>
      </c>
      <c r="D117">
        <v>0.788762962962963</v>
      </c>
      <c r="E117">
        <v>5.6000000000000005</v>
      </c>
      <c r="F117">
        <v>95</v>
      </c>
    </row>
    <row r="118" spans="1:6" x14ac:dyDescent="0.3">
      <c r="A118">
        <v>195</v>
      </c>
      <c r="B118">
        <v>36.289874999999995</v>
      </c>
      <c r="C118">
        <v>32.293914999999998</v>
      </c>
      <c r="D118">
        <v>1.1765333333333334</v>
      </c>
      <c r="E118">
        <v>11.200000000000001</v>
      </c>
      <c r="F118">
        <v>95</v>
      </c>
    </row>
    <row r="119" spans="1:6" x14ac:dyDescent="0.3">
      <c r="A119">
        <v>222</v>
      </c>
      <c r="B119">
        <v>36.545479999999998</v>
      </c>
      <c r="C119">
        <v>32.025709999999997</v>
      </c>
      <c r="D119">
        <v>1.5466666666666669</v>
      </c>
      <c r="E119">
        <v>5.6000000000000005</v>
      </c>
      <c r="F119">
        <v>95</v>
      </c>
    </row>
    <row r="120" spans="1:6" x14ac:dyDescent="0.3">
      <c r="A120">
        <v>330</v>
      </c>
      <c r="B120">
        <v>36.083509999999997</v>
      </c>
      <c r="C120">
        <v>32.854430000000001</v>
      </c>
      <c r="D120">
        <v>1.865688888888889</v>
      </c>
      <c r="E120">
        <v>5.6000000000000005</v>
      </c>
      <c r="F120">
        <v>95</v>
      </c>
    </row>
    <row r="121" spans="1:6" x14ac:dyDescent="0.3">
      <c r="A121">
        <v>487</v>
      </c>
      <c r="B121">
        <v>36.54</v>
      </c>
      <c r="C121">
        <v>32.619999999999997</v>
      </c>
      <c r="D121">
        <v>0.75652962962962966</v>
      </c>
      <c r="E121">
        <v>5.6000000000000005</v>
      </c>
      <c r="F121">
        <v>95</v>
      </c>
    </row>
    <row r="122" spans="1:6" x14ac:dyDescent="0.3">
      <c r="A122">
        <v>79</v>
      </c>
      <c r="B122">
        <v>37.010010000000001</v>
      </c>
      <c r="C122">
        <v>27.26707</v>
      </c>
      <c r="D122">
        <v>0.46785185185185185</v>
      </c>
      <c r="E122">
        <v>5.6000000000000005</v>
      </c>
      <c r="F122">
        <v>106</v>
      </c>
    </row>
    <row r="123" spans="1:6" x14ac:dyDescent="0.3">
      <c r="A123">
        <v>106</v>
      </c>
      <c r="B123">
        <v>37.043525000000002</v>
      </c>
      <c r="C123">
        <v>27.413020000000003</v>
      </c>
      <c r="D123">
        <v>1.4051740740740739</v>
      </c>
      <c r="E123">
        <v>11.200000000000001</v>
      </c>
      <c r="F123">
        <v>106</v>
      </c>
    </row>
    <row r="124" spans="1:6" x14ac:dyDescent="0.3">
      <c r="A124">
        <v>253</v>
      </c>
      <c r="B124">
        <v>37.103090000000002</v>
      </c>
      <c r="C124">
        <v>27.315010000000001</v>
      </c>
      <c r="D124">
        <v>0.50341481481481476</v>
      </c>
      <c r="E124">
        <v>5.6000000000000005</v>
      </c>
      <c r="F124">
        <v>106</v>
      </c>
    </row>
    <row r="125" spans="1:6" x14ac:dyDescent="0.3">
      <c r="A125">
        <v>360</v>
      </c>
      <c r="B125">
        <v>37.219940999999999</v>
      </c>
      <c r="C125">
        <v>27.662230000000001</v>
      </c>
      <c r="D125">
        <v>0.52564444444444447</v>
      </c>
      <c r="E125">
        <v>3.9200000000000004</v>
      </c>
      <c r="F125">
        <v>106</v>
      </c>
    </row>
    <row r="126" spans="1:6" x14ac:dyDescent="0.3">
      <c r="A126">
        <v>472</v>
      </c>
      <c r="B126">
        <v>36.763579999999997</v>
      </c>
      <c r="C126">
        <v>27.72382</v>
      </c>
      <c r="D126">
        <v>0.52603703703703708</v>
      </c>
      <c r="E126">
        <v>5.6000000000000005</v>
      </c>
      <c r="F126">
        <v>106</v>
      </c>
    </row>
    <row r="127" spans="1:6" x14ac:dyDescent="0.3">
      <c r="A127">
        <v>98</v>
      </c>
      <c r="B127">
        <v>36.663460000000001</v>
      </c>
      <c r="C127">
        <v>30.54935</v>
      </c>
      <c r="D127">
        <v>0.95106296296296289</v>
      </c>
      <c r="E127">
        <v>5.6000000000000005</v>
      </c>
      <c r="F127">
        <v>116</v>
      </c>
    </row>
    <row r="128" spans="1:6" x14ac:dyDescent="0.3">
      <c r="A128">
        <v>99</v>
      </c>
      <c r="B128">
        <v>36.35877</v>
      </c>
      <c r="C128">
        <v>30.284099999999999</v>
      </c>
      <c r="D128">
        <v>1.3031222222222223</v>
      </c>
      <c r="E128">
        <v>5.6000000000000005</v>
      </c>
      <c r="F128">
        <v>116</v>
      </c>
    </row>
    <row r="129" spans="1:6" x14ac:dyDescent="0.3">
      <c r="A129">
        <v>116</v>
      </c>
      <c r="B129">
        <v>36.598264999999998</v>
      </c>
      <c r="C129">
        <v>30.544764999999998</v>
      </c>
      <c r="D129">
        <v>1.7230962962962963</v>
      </c>
      <c r="E129">
        <v>11.200000000000001</v>
      </c>
      <c r="F129">
        <v>116</v>
      </c>
    </row>
    <row r="130" spans="1:6" x14ac:dyDescent="0.3">
      <c r="A130">
        <v>231</v>
      </c>
      <c r="B130">
        <v>37.053269999999998</v>
      </c>
      <c r="C130">
        <v>30.234359999999999</v>
      </c>
      <c r="D130">
        <v>1.6743629629629628</v>
      </c>
      <c r="E130">
        <v>5.6000000000000005</v>
      </c>
      <c r="F130">
        <v>116</v>
      </c>
    </row>
    <row r="131" spans="1:6" x14ac:dyDescent="0.3">
      <c r="A131">
        <v>409</v>
      </c>
      <c r="B131">
        <v>36.318330000000003</v>
      </c>
      <c r="C131">
        <v>30.159310000000001</v>
      </c>
      <c r="D131">
        <v>0.48822222222222222</v>
      </c>
      <c r="E131">
        <v>5.6000000000000005</v>
      </c>
      <c r="F131">
        <v>116</v>
      </c>
    </row>
    <row r="132" spans="1:6" x14ac:dyDescent="0.3">
      <c r="A132">
        <v>14</v>
      </c>
      <c r="B132">
        <v>40.805425999999997</v>
      </c>
      <c r="C132">
        <v>29.436646000000003</v>
      </c>
      <c r="D132">
        <v>5.1983333333333333</v>
      </c>
      <c r="E132">
        <v>28.000000000000004</v>
      </c>
      <c r="F132">
        <v>119</v>
      </c>
    </row>
    <row r="133" spans="1:6" x14ac:dyDescent="0.3">
      <c r="A133">
        <v>119</v>
      </c>
      <c r="B133">
        <v>40.808950000000003</v>
      </c>
      <c r="C133">
        <v>29.364279999999997</v>
      </c>
      <c r="D133">
        <v>3.0593222222222223</v>
      </c>
      <c r="E133">
        <v>15.120000000000001</v>
      </c>
      <c r="F133">
        <v>119</v>
      </c>
    </row>
    <row r="134" spans="1:6" x14ac:dyDescent="0.3">
      <c r="A134">
        <v>145</v>
      </c>
      <c r="B134">
        <v>40.670545000000004</v>
      </c>
      <c r="C134">
        <v>29.339385</v>
      </c>
      <c r="D134">
        <v>1.0613518518518519</v>
      </c>
      <c r="E134">
        <v>11.200000000000001</v>
      </c>
      <c r="F134">
        <v>119</v>
      </c>
    </row>
    <row r="135" spans="1:6" x14ac:dyDescent="0.3">
      <c r="A135">
        <v>273</v>
      </c>
      <c r="B135">
        <v>40.649290000000001</v>
      </c>
      <c r="C135">
        <v>29.268979999999999</v>
      </c>
      <c r="D135">
        <v>2.9520592592592592</v>
      </c>
      <c r="E135">
        <v>16.8</v>
      </c>
      <c r="F135">
        <v>119</v>
      </c>
    </row>
    <row r="136" spans="1:6" x14ac:dyDescent="0.3">
      <c r="A136">
        <v>440</v>
      </c>
      <c r="B136">
        <v>40.85698</v>
      </c>
      <c r="C136">
        <v>29.397629999999999</v>
      </c>
      <c r="D136">
        <v>8.2970370370370375E-2</v>
      </c>
      <c r="E136">
        <v>5.6000000000000005</v>
      </c>
      <c r="F136">
        <v>119</v>
      </c>
    </row>
    <row r="137" spans="1:6" x14ac:dyDescent="0.3">
      <c r="A137">
        <v>118</v>
      </c>
      <c r="B137">
        <v>37.924512499999999</v>
      </c>
      <c r="C137">
        <v>40.2096825</v>
      </c>
      <c r="D137">
        <v>5.113944444444444</v>
      </c>
      <c r="E137">
        <v>20.720000000000002</v>
      </c>
      <c r="F137">
        <v>125</v>
      </c>
    </row>
    <row r="138" spans="1:6" x14ac:dyDescent="0.3">
      <c r="A138">
        <v>125</v>
      </c>
      <c r="B138">
        <v>37.926830000000002</v>
      </c>
      <c r="C138">
        <v>40.155161666666665</v>
      </c>
      <c r="D138">
        <v>3.4895518555555549</v>
      </c>
      <c r="E138">
        <v>16.8</v>
      </c>
      <c r="F138">
        <v>125</v>
      </c>
    </row>
    <row r="139" spans="1:6" x14ac:dyDescent="0.3">
      <c r="A139">
        <v>372</v>
      </c>
      <c r="B139">
        <v>37.970775333333336</v>
      </c>
      <c r="C139">
        <v>40.166302000000002</v>
      </c>
      <c r="D139">
        <v>2.8971518518518518</v>
      </c>
      <c r="E139">
        <v>16.8</v>
      </c>
      <c r="F139">
        <v>125</v>
      </c>
    </row>
    <row r="140" spans="1:6" x14ac:dyDescent="0.3">
      <c r="A140">
        <v>464</v>
      </c>
      <c r="B140">
        <v>37.729585</v>
      </c>
      <c r="C140">
        <v>39.296796000000001</v>
      </c>
      <c r="D140">
        <v>0.90224814814814813</v>
      </c>
      <c r="E140">
        <v>5.6000000000000005</v>
      </c>
      <c r="F140">
        <v>125</v>
      </c>
    </row>
    <row r="141" spans="1:6" x14ac:dyDescent="0.3">
      <c r="A141">
        <v>496</v>
      </c>
      <c r="B141">
        <v>37.826369999999997</v>
      </c>
      <c r="C141">
        <v>40.289520000000003</v>
      </c>
      <c r="D141">
        <v>0.59196666666666664</v>
      </c>
      <c r="E141">
        <v>5.6000000000000005</v>
      </c>
      <c r="F141">
        <v>125</v>
      </c>
    </row>
    <row r="142" spans="1:6" x14ac:dyDescent="0.3">
      <c r="A142">
        <v>132</v>
      </c>
      <c r="B142">
        <v>39.788460000000001</v>
      </c>
      <c r="C142">
        <v>32.805239999999998</v>
      </c>
      <c r="D142">
        <v>3.7458222222222219</v>
      </c>
      <c r="E142">
        <v>5.6000000000000005</v>
      </c>
      <c r="F142">
        <v>132</v>
      </c>
    </row>
    <row r="143" spans="1:6" x14ac:dyDescent="0.3">
      <c r="A143">
        <v>216</v>
      </c>
      <c r="B143">
        <v>39.688960000000002</v>
      </c>
      <c r="C143">
        <v>32.818469999999998</v>
      </c>
      <c r="D143">
        <v>0.90409629629629629</v>
      </c>
      <c r="E143">
        <v>12.320000000000002</v>
      </c>
      <c r="F143">
        <v>132</v>
      </c>
    </row>
    <row r="144" spans="1:6" x14ac:dyDescent="0.3">
      <c r="A144">
        <v>268</v>
      </c>
      <c r="B144">
        <v>39.885379999999998</v>
      </c>
      <c r="C144">
        <v>32.763719999999999</v>
      </c>
      <c r="D144">
        <v>1.2465296296296295</v>
      </c>
      <c r="E144">
        <v>5.6000000000000005</v>
      </c>
      <c r="F144">
        <v>132</v>
      </c>
    </row>
    <row r="145" spans="1:6" x14ac:dyDescent="0.3">
      <c r="A145">
        <v>269</v>
      </c>
      <c r="B145">
        <v>39.854435000000002</v>
      </c>
      <c r="C145">
        <v>32.828099999999999</v>
      </c>
      <c r="D145">
        <v>4.516440740740741</v>
      </c>
      <c r="E145">
        <v>17.920000000000002</v>
      </c>
      <c r="F145">
        <v>132</v>
      </c>
    </row>
    <row r="146" spans="1:6" x14ac:dyDescent="0.3">
      <c r="A146">
        <v>374</v>
      </c>
      <c r="B146">
        <v>39.829610000000002</v>
      </c>
      <c r="C146">
        <v>32.746450000000003</v>
      </c>
      <c r="D146">
        <v>1.5629592592592594</v>
      </c>
      <c r="E146">
        <v>5.6000000000000005</v>
      </c>
      <c r="F146">
        <v>132</v>
      </c>
    </row>
    <row r="147" spans="1:6" x14ac:dyDescent="0.3">
      <c r="A147">
        <v>77</v>
      </c>
      <c r="B147">
        <v>39.852069999999998</v>
      </c>
      <c r="C147">
        <v>32.084530000000001</v>
      </c>
      <c r="D147">
        <v>0.12291851851851852</v>
      </c>
      <c r="E147">
        <v>5.6000000000000005</v>
      </c>
      <c r="F147">
        <v>138</v>
      </c>
    </row>
    <row r="148" spans="1:6" x14ac:dyDescent="0.3">
      <c r="A148">
        <v>138</v>
      </c>
      <c r="B148">
        <v>39.730989999999998</v>
      </c>
      <c r="C148">
        <v>32.37603</v>
      </c>
      <c r="D148">
        <v>1.2979888888888889</v>
      </c>
      <c r="E148">
        <v>5.6000000000000005</v>
      </c>
      <c r="F148">
        <v>138</v>
      </c>
    </row>
    <row r="149" spans="1:6" x14ac:dyDescent="0.3">
      <c r="A149">
        <v>170</v>
      </c>
      <c r="B149">
        <v>40.172719999999998</v>
      </c>
      <c r="C149">
        <v>31.93186</v>
      </c>
      <c r="D149">
        <v>3.8137296296296301</v>
      </c>
      <c r="E149">
        <v>5.6000000000000005</v>
      </c>
      <c r="F149">
        <v>138</v>
      </c>
    </row>
    <row r="150" spans="1:6" x14ac:dyDescent="0.3">
      <c r="A150">
        <v>233</v>
      </c>
      <c r="B150">
        <v>39.576430000000002</v>
      </c>
      <c r="C150">
        <v>32.144460000000002</v>
      </c>
      <c r="D150">
        <v>4.534974074074074</v>
      </c>
      <c r="E150">
        <v>5.6000000000000005</v>
      </c>
      <c r="F150">
        <v>138</v>
      </c>
    </row>
    <row r="151" spans="1:6" x14ac:dyDescent="0.3">
      <c r="A151">
        <v>436</v>
      </c>
      <c r="B151">
        <v>39.590705999999997</v>
      </c>
      <c r="C151">
        <v>32.372410000000002</v>
      </c>
      <c r="D151">
        <v>1.7431666666666665</v>
      </c>
      <c r="E151">
        <v>5.6000000000000005</v>
      </c>
      <c r="F151">
        <v>138</v>
      </c>
    </row>
    <row r="152" spans="1:6" x14ac:dyDescent="0.3">
      <c r="A152">
        <v>129</v>
      </c>
      <c r="B152">
        <v>39.950903333333336</v>
      </c>
      <c r="C152">
        <v>32.705829999999999</v>
      </c>
      <c r="D152">
        <v>8.1613888888888901</v>
      </c>
      <c r="E152">
        <v>16.8</v>
      </c>
      <c r="F152">
        <v>139</v>
      </c>
    </row>
    <row r="153" spans="1:6" x14ac:dyDescent="0.3">
      <c r="A153">
        <v>139</v>
      </c>
      <c r="B153">
        <v>39.960529999999999</v>
      </c>
      <c r="C153">
        <v>32.76153</v>
      </c>
      <c r="D153">
        <v>6.6004518518518527</v>
      </c>
      <c r="E153">
        <v>16.8</v>
      </c>
      <c r="F153">
        <v>139</v>
      </c>
    </row>
    <row r="154" spans="1:6" x14ac:dyDescent="0.3">
      <c r="A154">
        <v>183</v>
      </c>
      <c r="B154">
        <v>39.894649999999999</v>
      </c>
      <c r="C154">
        <v>32.702689999999997</v>
      </c>
      <c r="D154">
        <v>2.1050481481481484</v>
      </c>
      <c r="E154">
        <v>5.6000000000000005</v>
      </c>
      <c r="F154">
        <v>139</v>
      </c>
    </row>
    <row r="155" spans="1:6" x14ac:dyDescent="0.3">
      <c r="A155">
        <v>213</v>
      </c>
      <c r="B155">
        <v>39.909242500000005</v>
      </c>
      <c r="C155">
        <v>32.804637749999998</v>
      </c>
      <c r="D155">
        <v>12.657155555555555</v>
      </c>
      <c r="E155">
        <v>20.720000000000002</v>
      </c>
      <c r="F155">
        <v>139</v>
      </c>
    </row>
    <row r="156" spans="1:6" x14ac:dyDescent="0.3">
      <c r="A156">
        <v>337</v>
      </c>
      <c r="B156">
        <v>39.993942500000003</v>
      </c>
      <c r="C156">
        <v>32.762142500000003</v>
      </c>
      <c r="D156">
        <v>9.5442481481481476</v>
      </c>
      <c r="E156">
        <v>22.400000000000002</v>
      </c>
      <c r="F156">
        <v>139</v>
      </c>
    </row>
    <row r="157" spans="1:6" x14ac:dyDescent="0.3">
      <c r="A157">
        <v>142</v>
      </c>
      <c r="B157">
        <v>41.205210000000001</v>
      </c>
      <c r="C157">
        <v>27.841429999999999</v>
      </c>
      <c r="D157">
        <v>0.79384444444444446</v>
      </c>
      <c r="E157">
        <v>5.6000000000000005</v>
      </c>
      <c r="F157">
        <v>143</v>
      </c>
    </row>
    <row r="158" spans="1:6" x14ac:dyDescent="0.3">
      <c r="A158">
        <v>143</v>
      </c>
      <c r="B158">
        <v>41.275563333333338</v>
      </c>
      <c r="C158">
        <v>27.968833333333333</v>
      </c>
      <c r="D158">
        <v>2.0840555555555556</v>
      </c>
      <c r="E158">
        <v>16.8</v>
      </c>
      <c r="F158">
        <v>143</v>
      </c>
    </row>
    <row r="159" spans="1:6" x14ac:dyDescent="0.3">
      <c r="A159">
        <v>272</v>
      </c>
      <c r="B159">
        <v>41.249924499999999</v>
      </c>
      <c r="C159">
        <v>28.051783499999999</v>
      </c>
      <c r="D159">
        <v>1.2292444444444446</v>
      </c>
      <c r="E159">
        <v>11.200000000000001</v>
      </c>
      <c r="F159">
        <v>143</v>
      </c>
    </row>
    <row r="160" spans="1:6" x14ac:dyDescent="0.3">
      <c r="A160">
        <v>364</v>
      </c>
      <c r="B160">
        <v>41.432650000000002</v>
      </c>
      <c r="C160">
        <v>27.921759999999999</v>
      </c>
      <c r="D160">
        <v>0.93737777777777787</v>
      </c>
      <c r="E160">
        <v>5.6000000000000005</v>
      </c>
      <c r="F160">
        <v>143</v>
      </c>
    </row>
    <row r="161" spans="1:6" x14ac:dyDescent="0.3">
      <c r="A161">
        <v>444</v>
      </c>
      <c r="B161">
        <v>41.289209999999997</v>
      </c>
      <c r="C161">
        <v>27.782964999999997</v>
      </c>
      <c r="D161">
        <v>0.63907777777777786</v>
      </c>
      <c r="E161">
        <v>11.200000000000001</v>
      </c>
      <c r="F161">
        <v>143</v>
      </c>
    </row>
    <row r="162" spans="1:6" x14ac:dyDescent="0.3">
      <c r="A162">
        <v>135</v>
      </c>
      <c r="B162">
        <v>38.346124599999996</v>
      </c>
      <c r="C162">
        <v>38.298583800000003</v>
      </c>
      <c r="D162">
        <v>9.9824555592592592</v>
      </c>
      <c r="E162">
        <v>34.720000000000006</v>
      </c>
      <c r="F162">
        <v>149</v>
      </c>
    </row>
    <row r="163" spans="1:6" x14ac:dyDescent="0.3">
      <c r="A163">
        <v>149</v>
      </c>
      <c r="B163">
        <v>38.317174999999999</v>
      </c>
      <c r="C163">
        <v>38.222954999999999</v>
      </c>
      <c r="D163">
        <v>2.3058444444444444</v>
      </c>
      <c r="E163">
        <v>11.200000000000001</v>
      </c>
      <c r="F163">
        <v>149</v>
      </c>
    </row>
    <row r="164" spans="1:6" x14ac:dyDescent="0.3">
      <c r="A164">
        <v>455</v>
      </c>
      <c r="B164">
        <v>38.349649999999997</v>
      </c>
      <c r="C164">
        <v>38.374409999999997</v>
      </c>
      <c r="D164">
        <v>0.89841851851851851</v>
      </c>
      <c r="E164">
        <v>5.6000000000000005</v>
      </c>
      <c r="F164">
        <v>149</v>
      </c>
    </row>
    <row r="165" spans="1:6" x14ac:dyDescent="0.3">
      <c r="A165">
        <v>483</v>
      </c>
      <c r="B165">
        <v>38.38691</v>
      </c>
      <c r="C165">
        <v>38.22513</v>
      </c>
      <c r="D165">
        <v>0.45811851851851848</v>
      </c>
      <c r="E165">
        <v>5.6000000000000005</v>
      </c>
      <c r="F165">
        <v>149</v>
      </c>
    </row>
    <row r="166" spans="1:6" x14ac:dyDescent="0.3">
      <c r="A166">
        <v>504</v>
      </c>
      <c r="B166">
        <v>38.109000000000002</v>
      </c>
      <c r="C166">
        <v>37.917999999999999</v>
      </c>
      <c r="D166">
        <v>0.27167037037037034</v>
      </c>
      <c r="E166">
        <v>5.6000000000000005</v>
      </c>
      <c r="F166">
        <v>149</v>
      </c>
    </row>
    <row r="167" spans="1:6" x14ac:dyDescent="0.3">
      <c r="A167">
        <v>78</v>
      </c>
      <c r="B167">
        <v>37.762070000000001</v>
      </c>
      <c r="C167">
        <v>38.269194999999996</v>
      </c>
      <c r="D167">
        <v>1.5647555555555557</v>
      </c>
      <c r="E167">
        <v>11.200000000000001</v>
      </c>
      <c r="F167">
        <v>152</v>
      </c>
    </row>
    <row r="168" spans="1:6" x14ac:dyDescent="0.3">
      <c r="A168">
        <v>152</v>
      </c>
      <c r="B168">
        <v>37.09084</v>
      </c>
      <c r="C168">
        <v>37.408937999999999</v>
      </c>
      <c r="D168">
        <v>4.1928037037037038</v>
      </c>
      <c r="E168">
        <v>25.720000000000006</v>
      </c>
      <c r="F168">
        <v>152</v>
      </c>
    </row>
    <row r="169" spans="1:6" x14ac:dyDescent="0.3">
      <c r="A169">
        <v>456</v>
      </c>
      <c r="B169">
        <v>37.039465</v>
      </c>
      <c r="C169">
        <v>37.423685000000006</v>
      </c>
      <c r="D169">
        <v>3.9537666666666667</v>
      </c>
      <c r="E169">
        <v>11.200000000000001</v>
      </c>
      <c r="F169">
        <v>152</v>
      </c>
    </row>
    <row r="170" spans="1:6" x14ac:dyDescent="0.3">
      <c r="A170">
        <v>461</v>
      </c>
      <c r="B170">
        <v>37.009779999999999</v>
      </c>
      <c r="C170">
        <v>37.850560000000002</v>
      </c>
      <c r="D170">
        <v>1.4115444444444445</v>
      </c>
      <c r="E170">
        <v>12.320000000000002</v>
      </c>
      <c r="F170">
        <v>152</v>
      </c>
    </row>
    <row r="171" spans="1:6" x14ac:dyDescent="0.3">
      <c r="A171">
        <v>491</v>
      </c>
      <c r="B171">
        <v>37.505609999999997</v>
      </c>
      <c r="C171">
        <v>37.343940000000003</v>
      </c>
      <c r="D171">
        <v>0.42320740740740742</v>
      </c>
      <c r="E171">
        <v>5.6000000000000005</v>
      </c>
      <c r="F171">
        <v>152</v>
      </c>
    </row>
    <row r="172" spans="1:6" x14ac:dyDescent="0.3">
      <c r="A172">
        <v>86</v>
      </c>
      <c r="B172">
        <v>39.570225000000001</v>
      </c>
      <c r="C172">
        <v>26.760670000000001</v>
      </c>
      <c r="D172">
        <v>0.94269259259259264</v>
      </c>
      <c r="E172">
        <v>17.920000000000002</v>
      </c>
      <c r="F172">
        <v>157</v>
      </c>
    </row>
    <row r="173" spans="1:6" x14ac:dyDescent="0.3">
      <c r="A173">
        <v>153</v>
      </c>
      <c r="B173">
        <v>39.828609999999998</v>
      </c>
      <c r="C173">
        <v>26.325220000000002</v>
      </c>
      <c r="D173">
        <v>1.4645851851851852</v>
      </c>
      <c r="E173">
        <v>5.6000000000000005</v>
      </c>
      <c r="F173">
        <v>157</v>
      </c>
    </row>
    <row r="174" spans="1:6" x14ac:dyDescent="0.3">
      <c r="A174">
        <v>157</v>
      </c>
      <c r="B174">
        <v>39.592425000000006</v>
      </c>
      <c r="C174">
        <v>26.942431500000001</v>
      </c>
      <c r="D174">
        <v>1.9026000000000001</v>
      </c>
      <c r="E174">
        <v>17.920000000000002</v>
      </c>
      <c r="F174">
        <v>157</v>
      </c>
    </row>
    <row r="175" spans="1:6" x14ac:dyDescent="0.3">
      <c r="A175">
        <v>246</v>
      </c>
      <c r="B175">
        <v>39.557340000000003</v>
      </c>
      <c r="C175">
        <v>27.11938</v>
      </c>
      <c r="D175">
        <v>0.50871111111111111</v>
      </c>
      <c r="E175">
        <v>5.6000000000000005</v>
      </c>
      <c r="F175">
        <v>157</v>
      </c>
    </row>
    <row r="176" spans="1:6" x14ac:dyDescent="0.3">
      <c r="A176">
        <v>362</v>
      </c>
      <c r="B176">
        <v>39.584180000000003</v>
      </c>
      <c r="C176">
        <v>27.021529999999998</v>
      </c>
      <c r="D176">
        <v>1.0318814814814814</v>
      </c>
      <c r="E176">
        <v>5.6000000000000005</v>
      </c>
      <c r="F176">
        <v>157</v>
      </c>
    </row>
    <row r="177" spans="1:6" x14ac:dyDescent="0.3">
      <c r="A177">
        <v>22</v>
      </c>
      <c r="B177">
        <v>41.429009999999998</v>
      </c>
      <c r="C177">
        <v>31.87135</v>
      </c>
      <c r="D177">
        <v>0.9520074074074073</v>
      </c>
      <c r="E177">
        <v>7.2800000000000011</v>
      </c>
      <c r="F177">
        <v>159</v>
      </c>
    </row>
    <row r="178" spans="1:6" x14ac:dyDescent="0.3">
      <c r="A178">
        <v>159</v>
      </c>
      <c r="B178">
        <v>41.399709999999999</v>
      </c>
      <c r="C178">
        <v>32.085509999999999</v>
      </c>
      <c r="D178">
        <v>0.77931851851851852</v>
      </c>
      <c r="E178">
        <v>5.6000000000000005</v>
      </c>
      <c r="F178">
        <v>159</v>
      </c>
    </row>
    <row r="179" spans="1:6" x14ac:dyDescent="0.3">
      <c r="A179">
        <v>202</v>
      </c>
      <c r="B179">
        <v>41.557200000000002</v>
      </c>
      <c r="C179">
        <v>32.413879999999999</v>
      </c>
      <c r="D179">
        <v>1.7983851851851853</v>
      </c>
      <c r="E179">
        <v>5.6000000000000005</v>
      </c>
      <c r="F179">
        <v>159</v>
      </c>
    </row>
    <row r="180" spans="1:6" x14ac:dyDescent="0.3">
      <c r="A180">
        <v>219</v>
      </c>
      <c r="B180">
        <v>41.195740000000001</v>
      </c>
      <c r="C180">
        <v>32.624299999999998</v>
      </c>
      <c r="D180">
        <v>1.849488888888889</v>
      </c>
      <c r="E180">
        <v>3.9200000000000004</v>
      </c>
      <c r="F180">
        <v>159</v>
      </c>
    </row>
    <row r="181" spans="1:6" x14ac:dyDescent="0.3">
      <c r="A181">
        <v>322</v>
      </c>
      <c r="B181">
        <v>41.635689999999997</v>
      </c>
      <c r="C181">
        <v>32.324379999999998</v>
      </c>
      <c r="D181">
        <v>2.0980962962962963</v>
      </c>
      <c r="E181">
        <v>5.6000000000000005</v>
      </c>
      <c r="F181">
        <v>159</v>
      </c>
    </row>
    <row r="182" spans="1:6" x14ac:dyDescent="0.3">
      <c r="A182">
        <v>31</v>
      </c>
      <c r="B182">
        <v>40.031999999999996</v>
      </c>
      <c r="C182">
        <v>27.060890000000001</v>
      </c>
      <c r="D182">
        <v>0.78200740740740737</v>
      </c>
      <c r="E182">
        <v>3.9200000000000004</v>
      </c>
      <c r="F182">
        <v>161</v>
      </c>
    </row>
    <row r="183" spans="1:6" x14ac:dyDescent="0.3">
      <c r="A183">
        <v>94</v>
      </c>
      <c r="B183">
        <v>40.524720000000002</v>
      </c>
      <c r="C183">
        <v>26.76003</v>
      </c>
      <c r="D183">
        <v>0.28386296296296298</v>
      </c>
      <c r="E183">
        <v>12.880000000000003</v>
      </c>
      <c r="F183">
        <v>161</v>
      </c>
    </row>
    <row r="184" spans="1:6" x14ac:dyDescent="0.3">
      <c r="A184">
        <v>104</v>
      </c>
      <c r="B184">
        <v>40.102370000000001</v>
      </c>
      <c r="C184">
        <v>26.404019999999999</v>
      </c>
      <c r="D184">
        <v>1.8537629629629628</v>
      </c>
      <c r="E184">
        <v>11.200000000000001</v>
      </c>
      <c r="F184">
        <v>161</v>
      </c>
    </row>
    <row r="185" spans="1:6" x14ac:dyDescent="0.3">
      <c r="A185">
        <v>161</v>
      </c>
      <c r="B185">
        <v>40.408320000000003</v>
      </c>
      <c r="C185">
        <v>26.644939999999998</v>
      </c>
      <c r="D185">
        <v>0.79115185185185177</v>
      </c>
      <c r="E185">
        <v>5.6000000000000005</v>
      </c>
      <c r="F185">
        <v>161</v>
      </c>
    </row>
    <row r="186" spans="1:6" x14ac:dyDescent="0.3">
      <c r="A186">
        <v>168</v>
      </c>
      <c r="B186">
        <v>40.443359999999998</v>
      </c>
      <c r="C186">
        <v>26.676829999999999</v>
      </c>
      <c r="D186">
        <v>0.87725555555555557</v>
      </c>
      <c r="E186">
        <v>12.320000000000002</v>
      </c>
      <c r="F186">
        <v>161</v>
      </c>
    </row>
    <row r="187" spans="1:6" x14ac:dyDescent="0.3">
      <c r="A187">
        <v>21</v>
      </c>
      <c r="B187">
        <v>41.011110000000002</v>
      </c>
      <c r="C187">
        <v>28.922350000000002</v>
      </c>
      <c r="D187">
        <v>4.4048333333333334</v>
      </c>
      <c r="E187">
        <v>24.080000000000005</v>
      </c>
      <c r="F187">
        <v>162</v>
      </c>
    </row>
    <row r="188" spans="1:6" x14ac:dyDescent="0.3">
      <c r="A188">
        <v>158</v>
      </c>
      <c r="B188">
        <v>41.0027975</v>
      </c>
      <c r="C188">
        <v>28.887189999999997</v>
      </c>
      <c r="D188">
        <v>5.6167333333333334</v>
      </c>
      <c r="E188">
        <v>22.400000000000002</v>
      </c>
      <c r="F188">
        <v>162</v>
      </c>
    </row>
    <row r="189" spans="1:6" x14ac:dyDescent="0.3">
      <c r="A189">
        <v>162</v>
      </c>
      <c r="B189">
        <v>41.032771199999999</v>
      </c>
      <c r="C189">
        <v>28.8985302</v>
      </c>
      <c r="D189">
        <v>7.4521296296296304</v>
      </c>
      <c r="E189">
        <v>26.320000000000004</v>
      </c>
      <c r="F189">
        <v>162</v>
      </c>
    </row>
    <row r="190" spans="1:6" x14ac:dyDescent="0.3">
      <c r="A190">
        <v>275</v>
      </c>
      <c r="B190">
        <v>41.048206666666665</v>
      </c>
      <c r="C190">
        <v>28.828543333333332</v>
      </c>
      <c r="D190">
        <v>2.9242333333333335</v>
      </c>
      <c r="E190">
        <v>15.120000000000001</v>
      </c>
      <c r="F190">
        <v>162</v>
      </c>
    </row>
    <row r="191" spans="1:6" x14ac:dyDescent="0.3">
      <c r="A191">
        <v>405</v>
      </c>
      <c r="B191">
        <v>41.019204999999999</v>
      </c>
      <c r="C191">
        <v>28.838814999999997</v>
      </c>
      <c r="D191">
        <v>1.5835037037037036</v>
      </c>
      <c r="E191">
        <v>11.200000000000001</v>
      </c>
      <c r="F191">
        <v>162</v>
      </c>
    </row>
    <row r="192" spans="1:6" x14ac:dyDescent="0.3">
      <c r="A192">
        <v>163</v>
      </c>
      <c r="B192">
        <v>41.022286000000001</v>
      </c>
      <c r="C192">
        <v>29.238421000000002</v>
      </c>
      <c r="D192">
        <v>4.3864888888888887</v>
      </c>
      <c r="E192">
        <v>9.5200000000000014</v>
      </c>
      <c r="F192">
        <v>163</v>
      </c>
    </row>
    <row r="193" spans="1:6" x14ac:dyDescent="0.3">
      <c r="A193">
        <v>248</v>
      </c>
      <c r="B193">
        <v>40.960459999999998</v>
      </c>
      <c r="C193">
        <v>29.29157</v>
      </c>
      <c r="D193">
        <v>1.1136407407407407</v>
      </c>
      <c r="E193">
        <v>5.6000000000000005</v>
      </c>
      <c r="F193">
        <v>163</v>
      </c>
    </row>
    <row r="194" spans="1:6" x14ac:dyDescent="0.3">
      <c r="A194">
        <v>252</v>
      </c>
      <c r="B194">
        <v>40.976547499999995</v>
      </c>
      <c r="C194">
        <v>29.224805</v>
      </c>
      <c r="D194">
        <v>4.0514222222222225</v>
      </c>
      <c r="E194">
        <v>22.400000000000002</v>
      </c>
      <c r="F194">
        <v>163</v>
      </c>
    </row>
    <row r="195" spans="1:6" x14ac:dyDescent="0.3">
      <c r="A195">
        <v>416</v>
      </c>
      <c r="B195">
        <v>41.167240999999997</v>
      </c>
      <c r="C195">
        <v>29.543790999999999</v>
      </c>
      <c r="D195">
        <v>0.44426296296296292</v>
      </c>
      <c r="E195">
        <v>5.6000000000000005</v>
      </c>
      <c r="F195">
        <v>163</v>
      </c>
    </row>
    <row r="196" spans="1:6" x14ac:dyDescent="0.3">
      <c r="A196">
        <v>524</v>
      </c>
      <c r="B196">
        <v>41.091999999999999</v>
      </c>
      <c r="C196">
        <v>29.288</v>
      </c>
      <c r="D196">
        <v>0.14955185185185185</v>
      </c>
      <c r="E196">
        <v>5.6000000000000005</v>
      </c>
      <c r="F196">
        <v>163</v>
      </c>
    </row>
    <row r="197" spans="1:6" x14ac:dyDescent="0.3">
      <c r="A197">
        <v>6</v>
      </c>
      <c r="B197">
        <v>40.442390000000003</v>
      </c>
      <c r="C197">
        <v>29.717479999999998</v>
      </c>
      <c r="D197">
        <v>0.68364074074074077</v>
      </c>
      <c r="E197">
        <v>12.320000000000002</v>
      </c>
      <c r="F197">
        <v>166</v>
      </c>
    </row>
    <row r="198" spans="1:6" x14ac:dyDescent="0.3">
      <c r="A198">
        <v>12</v>
      </c>
      <c r="B198">
        <v>40.686590000000002</v>
      </c>
      <c r="C198">
        <v>29.569030000000001</v>
      </c>
      <c r="D198">
        <v>0.51008888888888881</v>
      </c>
      <c r="E198">
        <v>5.6000000000000005</v>
      </c>
      <c r="F198">
        <v>166</v>
      </c>
    </row>
    <row r="199" spans="1:6" x14ac:dyDescent="0.3">
      <c r="A199">
        <v>166</v>
      </c>
      <c r="B199">
        <v>40.775291000000003</v>
      </c>
      <c r="C199">
        <v>29.72438</v>
      </c>
      <c r="D199">
        <v>0.3067037037037037</v>
      </c>
      <c r="E199">
        <v>5.6000000000000005</v>
      </c>
      <c r="F199">
        <v>166</v>
      </c>
    </row>
    <row r="200" spans="1:6" x14ac:dyDescent="0.3">
      <c r="A200">
        <v>188</v>
      </c>
      <c r="B200">
        <v>40.779060000000001</v>
      </c>
      <c r="C200">
        <v>29.670739999999999</v>
      </c>
      <c r="D200">
        <v>0.78125555555555548</v>
      </c>
      <c r="E200">
        <v>5.6000000000000005</v>
      </c>
      <c r="F200">
        <v>166</v>
      </c>
    </row>
    <row r="201" spans="1:6" x14ac:dyDescent="0.3">
      <c r="A201">
        <v>295</v>
      </c>
      <c r="B201">
        <v>40.766800000000003</v>
      </c>
      <c r="C201">
        <v>29.790559999999999</v>
      </c>
      <c r="D201">
        <v>1.6931481481481483</v>
      </c>
      <c r="E201">
        <v>11.200000000000001</v>
      </c>
      <c r="F201">
        <v>166</v>
      </c>
    </row>
    <row r="202" spans="1:6" x14ac:dyDescent="0.3">
      <c r="A202">
        <v>171</v>
      </c>
      <c r="B202">
        <v>40.874659999999999</v>
      </c>
      <c r="C202">
        <v>26.635449999999999</v>
      </c>
      <c r="D202">
        <v>1.0197703703703704</v>
      </c>
      <c r="E202">
        <v>12.320000000000002</v>
      </c>
      <c r="F202">
        <v>179</v>
      </c>
    </row>
    <row r="203" spans="1:6" x14ac:dyDescent="0.3">
      <c r="A203">
        <v>179</v>
      </c>
      <c r="B203">
        <v>41.60042</v>
      </c>
      <c r="C203">
        <v>26.668050000000001</v>
      </c>
      <c r="D203">
        <v>0.45386666666666664</v>
      </c>
      <c r="E203">
        <v>5.6000000000000005</v>
      </c>
      <c r="F203">
        <v>179</v>
      </c>
    </row>
    <row r="204" spans="1:6" x14ac:dyDescent="0.3">
      <c r="A204">
        <v>182</v>
      </c>
      <c r="B204">
        <v>41.659665000000004</v>
      </c>
      <c r="C204">
        <v>26.580950000000001</v>
      </c>
      <c r="D204">
        <v>1.712277777777778</v>
      </c>
      <c r="E204">
        <v>17.920000000000002</v>
      </c>
      <c r="F204">
        <v>179</v>
      </c>
    </row>
    <row r="205" spans="1:6" x14ac:dyDescent="0.3">
      <c r="A205">
        <v>193</v>
      </c>
      <c r="B205">
        <v>41.26408</v>
      </c>
      <c r="C205">
        <v>26.680066666666665</v>
      </c>
      <c r="D205">
        <v>2.5648333333333335</v>
      </c>
      <c r="E205">
        <v>18.480000000000004</v>
      </c>
      <c r="F205">
        <v>179</v>
      </c>
    </row>
    <row r="206" spans="1:6" x14ac:dyDescent="0.3">
      <c r="A206">
        <v>289</v>
      </c>
      <c r="B206">
        <v>41.634920000000001</v>
      </c>
      <c r="C206">
        <v>26.61148</v>
      </c>
      <c r="D206">
        <v>0.78207407407407403</v>
      </c>
      <c r="E206">
        <v>5.6000000000000005</v>
      </c>
      <c r="F206">
        <v>179</v>
      </c>
    </row>
    <row r="207" spans="1:6" x14ac:dyDescent="0.3">
      <c r="A207">
        <v>32</v>
      </c>
      <c r="B207">
        <v>38.64134</v>
      </c>
      <c r="C207">
        <v>27.44406</v>
      </c>
      <c r="D207">
        <v>3.7399444444444443</v>
      </c>
      <c r="E207">
        <v>9.5200000000000014</v>
      </c>
      <c r="F207">
        <v>181</v>
      </c>
    </row>
    <row r="208" spans="1:6" x14ac:dyDescent="0.3">
      <c r="A208">
        <v>40</v>
      </c>
      <c r="B208">
        <v>38.464816666666671</v>
      </c>
      <c r="C208">
        <v>27.251763333333333</v>
      </c>
      <c r="D208">
        <v>5.1104296296296292</v>
      </c>
      <c r="E208">
        <v>16.8</v>
      </c>
      <c r="F208">
        <v>181</v>
      </c>
    </row>
    <row r="209" spans="1:6" x14ac:dyDescent="0.3">
      <c r="A209">
        <v>181</v>
      </c>
      <c r="B209">
        <v>38.462009999999999</v>
      </c>
      <c r="C209">
        <v>27.339120000000001</v>
      </c>
      <c r="D209">
        <v>2.9070814814814812</v>
      </c>
      <c r="E209">
        <v>11.200000000000001</v>
      </c>
      <c r="F209">
        <v>181</v>
      </c>
    </row>
    <row r="210" spans="1:6" x14ac:dyDescent="0.3">
      <c r="A210">
        <v>287</v>
      </c>
      <c r="B210">
        <v>38.60971</v>
      </c>
      <c r="C210">
        <v>27.371414999999999</v>
      </c>
      <c r="D210">
        <v>3.3432888888888885</v>
      </c>
      <c r="E210">
        <v>11.200000000000001</v>
      </c>
      <c r="F210">
        <v>181</v>
      </c>
    </row>
    <row r="211" spans="1:6" x14ac:dyDescent="0.3">
      <c r="A211">
        <v>473</v>
      </c>
      <c r="B211">
        <v>38.424570000000003</v>
      </c>
      <c r="C211">
        <v>27.259419999999999</v>
      </c>
      <c r="D211">
        <v>1.4473370370370371</v>
      </c>
      <c r="E211">
        <v>12.880000000000003</v>
      </c>
      <c r="F211">
        <v>181</v>
      </c>
    </row>
    <row r="212" spans="1:6" x14ac:dyDescent="0.3">
      <c r="A212">
        <v>3</v>
      </c>
      <c r="B212">
        <v>41.018909999999998</v>
      </c>
      <c r="C212">
        <v>34.081139999999998</v>
      </c>
      <c r="D212">
        <v>0.71597407407407399</v>
      </c>
      <c r="E212">
        <v>5.6000000000000005</v>
      </c>
      <c r="F212">
        <v>190</v>
      </c>
    </row>
    <row r="213" spans="1:6" x14ac:dyDescent="0.3">
      <c r="A213">
        <v>4</v>
      </c>
      <c r="B213">
        <v>40.176780000000001</v>
      </c>
      <c r="C213">
        <v>34.443579999999997</v>
      </c>
      <c r="D213">
        <v>0.55566666666666664</v>
      </c>
      <c r="E213">
        <v>5.6000000000000005</v>
      </c>
      <c r="F213">
        <v>190</v>
      </c>
    </row>
    <row r="214" spans="1:6" x14ac:dyDescent="0.3">
      <c r="A214">
        <v>141</v>
      </c>
      <c r="B214">
        <v>40.591880000000003</v>
      </c>
      <c r="C214">
        <v>33.619520000000001</v>
      </c>
      <c r="D214">
        <v>1.1131111111111112</v>
      </c>
      <c r="E214">
        <v>5.6000000000000005</v>
      </c>
      <c r="F214">
        <v>190</v>
      </c>
    </row>
    <row r="215" spans="1:6" x14ac:dyDescent="0.3">
      <c r="A215">
        <v>190</v>
      </c>
      <c r="B215">
        <v>40.258609999999997</v>
      </c>
      <c r="C215">
        <v>34.620310000000003</v>
      </c>
      <c r="D215">
        <v>0.54173333333333329</v>
      </c>
      <c r="E215">
        <v>5.6000000000000005</v>
      </c>
      <c r="F215">
        <v>190</v>
      </c>
    </row>
    <row r="216" spans="1:6" x14ac:dyDescent="0.3">
      <c r="A216">
        <v>277</v>
      </c>
      <c r="B216">
        <v>40.556040000000003</v>
      </c>
      <c r="C216">
        <v>34.967739999999999</v>
      </c>
      <c r="D216">
        <v>3.535214814814815</v>
      </c>
      <c r="E216">
        <v>5.6000000000000005</v>
      </c>
      <c r="F216">
        <v>190</v>
      </c>
    </row>
    <row r="217" spans="1:6" x14ac:dyDescent="0.3">
      <c r="A217">
        <v>164</v>
      </c>
      <c r="B217">
        <v>36.58972</v>
      </c>
      <c r="C217">
        <v>29.15512</v>
      </c>
      <c r="D217">
        <v>1.3957666666666668</v>
      </c>
      <c r="E217">
        <v>5.6000000000000005</v>
      </c>
      <c r="F217">
        <v>191</v>
      </c>
    </row>
    <row r="218" spans="1:6" x14ac:dyDescent="0.3">
      <c r="A218">
        <v>191</v>
      </c>
      <c r="B218">
        <v>36.635554999999997</v>
      </c>
      <c r="C218">
        <v>29.131635000000003</v>
      </c>
      <c r="D218">
        <v>3.2991148148148151</v>
      </c>
      <c r="E218">
        <v>11.200000000000001</v>
      </c>
      <c r="F218">
        <v>191</v>
      </c>
    </row>
    <row r="219" spans="1:6" x14ac:dyDescent="0.3">
      <c r="A219">
        <v>421</v>
      </c>
      <c r="B219">
        <v>36.811109999999999</v>
      </c>
      <c r="C219">
        <v>28.808119999999999</v>
      </c>
      <c r="D219">
        <v>0.28874814814814814</v>
      </c>
      <c r="E219">
        <v>12.320000000000002</v>
      </c>
      <c r="F219">
        <v>191</v>
      </c>
    </row>
    <row r="220" spans="1:6" x14ac:dyDescent="0.3">
      <c r="A220">
        <v>432</v>
      </c>
      <c r="B220">
        <v>36.277839999999998</v>
      </c>
      <c r="C220">
        <v>29.361149999999999</v>
      </c>
      <c r="D220">
        <v>0.52599259259259257</v>
      </c>
      <c r="E220">
        <v>5.6000000000000005</v>
      </c>
      <c r="F220">
        <v>191</v>
      </c>
    </row>
    <row r="221" spans="1:6" x14ac:dyDescent="0.3">
      <c r="A221">
        <v>485</v>
      </c>
      <c r="B221">
        <v>36.683950000000003</v>
      </c>
      <c r="C221">
        <v>29.112670000000001</v>
      </c>
      <c r="D221">
        <v>0.39794444444444443</v>
      </c>
      <c r="E221">
        <v>12.320000000000002</v>
      </c>
      <c r="F221">
        <v>191</v>
      </c>
    </row>
    <row r="222" spans="1:6" x14ac:dyDescent="0.3">
      <c r="A222">
        <v>197</v>
      </c>
      <c r="B222">
        <v>40.995109999999997</v>
      </c>
      <c r="C222">
        <v>27.83605</v>
      </c>
      <c r="D222">
        <v>0.28818888888888894</v>
      </c>
      <c r="E222">
        <v>5.6000000000000005</v>
      </c>
      <c r="F222">
        <v>197</v>
      </c>
    </row>
    <row r="223" spans="1:6" x14ac:dyDescent="0.3">
      <c r="A223">
        <v>297</v>
      </c>
      <c r="B223">
        <v>41.010890000000003</v>
      </c>
      <c r="C223">
        <v>27.717669999999998</v>
      </c>
      <c r="D223">
        <v>0.45823703703703705</v>
      </c>
      <c r="E223">
        <v>5.6000000000000005</v>
      </c>
      <c r="F223">
        <v>197</v>
      </c>
    </row>
    <row r="224" spans="1:6" x14ac:dyDescent="0.3">
      <c r="A224">
        <v>332</v>
      </c>
      <c r="B224">
        <v>41.099229999999999</v>
      </c>
      <c r="C224">
        <v>27.949490000000001</v>
      </c>
      <c r="D224">
        <v>0.32154814814814814</v>
      </c>
      <c r="E224">
        <v>5.6000000000000005</v>
      </c>
      <c r="F224">
        <v>197</v>
      </c>
    </row>
    <row r="225" spans="1:6" x14ac:dyDescent="0.3">
      <c r="A225">
        <v>347</v>
      </c>
      <c r="B225">
        <v>41.21481</v>
      </c>
      <c r="C225">
        <v>27.73189</v>
      </c>
      <c r="D225">
        <v>0.47937407407407412</v>
      </c>
      <c r="E225">
        <v>5.6000000000000005</v>
      </c>
      <c r="F225">
        <v>197</v>
      </c>
    </row>
    <row r="226" spans="1:6" x14ac:dyDescent="0.3">
      <c r="A226">
        <v>378</v>
      </c>
      <c r="B226">
        <v>41.007019999999997</v>
      </c>
      <c r="C226">
        <v>27.952529999999999</v>
      </c>
      <c r="D226">
        <v>0.15460370370370372</v>
      </c>
      <c r="E226">
        <v>5.6000000000000005</v>
      </c>
      <c r="F226">
        <v>197</v>
      </c>
    </row>
    <row r="227" spans="1:6" x14ac:dyDescent="0.3">
      <c r="A227">
        <v>172</v>
      </c>
      <c r="B227">
        <v>38.283790000000003</v>
      </c>
      <c r="C227">
        <v>35.10557</v>
      </c>
      <c r="D227">
        <v>0.2815111111111111</v>
      </c>
      <c r="E227">
        <v>5.6000000000000005</v>
      </c>
      <c r="F227">
        <v>207</v>
      </c>
    </row>
    <row r="228" spans="1:6" x14ac:dyDescent="0.3">
      <c r="A228">
        <v>207</v>
      </c>
      <c r="B228">
        <v>37.979280000000003</v>
      </c>
      <c r="C228">
        <v>34.705179999999999</v>
      </c>
      <c r="D228">
        <v>0.78909259259259257</v>
      </c>
      <c r="E228">
        <v>5.6000000000000005</v>
      </c>
      <c r="F228">
        <v>207</v>
      </c>
    </row>
    <row r="229" spans="1:6" x14ac:dyDescent="0.3">
      <c r="A229">
        <v>309</v>
      </c>
      <c r="B229">
        <v>37.963099999999997</v>
      </c>
      <c r="C229">
        <v>34.660760000000003</v>
      </c>
      <c r="D229">
        <v>1.4521740740740741</v>
      </c>
      <c r="E229">
        <v>5</v>
      </c>
      <c r="F229">
        <v>207</v>
      </c>
    </row>
    <row r="230" spans="1:6" x14ac:dyDescent="0.3">
      <c r="A230">
        <v>366</v>
      </c>
      <c r="B230">
        <v>37.92633</v>
      </c>
      <c r="C230">
        <v>34.591560000000001</v>
      </c>
      <c r="D230">
        <v>1.0610777777777778</v>
      </c>
      <c r="E230">
        <v>5.6000000000000005</v>
      </c>
      <c r="F230">
        <v>207</v>
      </c>
    </row>
    <row r="231" spans="1:6" x14ac:dyDescent="0.3">
      <c r="A231">
        <v>476</v>
      </c>
      <c r="B231">
        <v>38.065989999999999</v>
      </c>
      <c r="C231">
        <v>34.781329999999997</v>
      </c>
      <c r="D231">
        <v>0.6341444444444444</v>
      </c>
      <c r="E231">
        <v>3.9200000000000004</v>
      </c>
      <c r="F231">
        <v>207</v>
      </c>
    </row>
    <row r="232" spans="1:6" x14ac:dyDescent="0.3">
      <c r="A232">
        <v>199</v>
      </c>
      <c r="B232">
        <v>40.953429999999997</v>
      </c>
      <c r="C232">
        <v>39.908499999999997</v>
      </c>
      <c r="D232">
        <v>0.3594222222222222</v>
      </c>
      <c r="E232">
        <v>5.6000000000000005</v>
      </c>
      <c r="F232">
        <v>211</v>
      </c>
    </row>
    <row r="233" spans="1:6" x14ac:dyDescent="0.3">
      <c r="A233">
        <v>211</v>
      </c>
      <c r="B233">
        <v>40.961590000000001</v>
      </c>
      <c r="C233">
        <v>40.293640000000003</v>
      </c>
      <c r="D233">
        <v>0.73667777777777776</v>
      </c>
      <c r="E233">
        <v>5</v>
      </c>
      <c r="F233">
        <v>211</v>
      </c>
    </row>
    <row r="234" spans="1:6" x14ac:dyDescent="0.3">
      <c r="A234">
        <v>212</v>
      </c>
      <c r="B234">
        <v>41.361429999999999</v>
      </c>
      <c r="C234">
        <v>41.674959999999999</v>
      </c>
      <c r="D234">
        <v>0.82015185185185191</v>
      </c>
      <c r="E234">
        <v>5.6000000000000005</v>
      </c>
      <c r="F234">
        <v>211</v>
      </c>
    </row>
    <row r="235" spans="1:6" x14ac:dyDescent="0.3">
      <c r="A235">
        <v>235</v>
      </c>
      <c r="B235">
        <v>40.958109999999998</v>
      </c>
      <c r="C235">
        <v>39.85284</v>
      </c>
      <c r="D235">
        <v>0.40363333333333329</v>
      </c>
      <c r="E235">
        <v>5.6000000000000005</v>
      </c>
      <c r="F235">
        <v>211</v>
      </c>
    </row>
    <row r="236" spans="1:6" x14ac:dyDescent="0.3">
      <c r="A236">
        <v>325</v>
      </c>
      <c r="B236">
        <v>41.077210000000001</v>
      </c>
      <c r="C236">
        <v>40.686680000000003</v>
      </c>
      <c r="D236">
        <v>0.9167037037037038</v>
      </c>
      <c r="E236">
        <v>11.200000000000001</v>
      </c>
      <c r="F236">
        <v>211</v>
      </c>
    </row>
    <row r="237" spans="1:6" x14ac:dyDescent="0.3">
      <c r="A237">
        <v>66</v>
      </c>
      <c r="B237">
        <v>40.751300000000001</v>
      </c>
      <c r="C237">
        <v>32.079504999999997</v>
      </c>
      <c r="D237">
        <v>5.7330444444444444</v>
      </c>
      <c r="E237">
        <v>11.200000000000001</v>
      </c>
      <c r="F237">
        <v>214</v>
      </c>
    </row>
    <row r="238" spans="1:6" x14ac:dyDescent="0.3">
      <c r="A238">
        <v>177</v>
      </c>
      <c r="B238">
        <v>40.737929999999999</v>
      </c>
      <c r="C238">
        <v>31.69135</v>
      </c>
      <c r="D238">
        <v>0.50355185185185192</v>
      </c>
      <c r="E238">
        <v>12.320000000000002</v>
      </c>
      <c r="F238">
        <v>214</v>
      </c>
    </row>
    <row r="239" spans="1:6" x14ac:dyDescent="0.3">
      <c r="A239">
        <v>214</v>
      </c>
      <c r="B239">
        <v>40.797379999999997</v>
      </c>
      <c r="C239">
        <v>32.188499999999998</v>
      </c>
      <c r="D239">
        <v>1.1533259259259261</v>
      </c>
      <c r="E239">
        <v>5.6000000000000005</v>
      </c>
      <c r="F239">
        <v>214</v>
      </c>
    </row>
    <row r="240" spans="1:6" x14ac:dyDescent="0.3">
      <c r="A240">
        <v>259</v>
      </c>
      <c r="B240">
        <v>40.660739999999997</v>
      </c>
      <c r="C240">
        <v>32.354259999999996</v>
      </c>
      <c r="D240">
        <v>2.3625148148148147</v>
      </c>
      <c r="E240">
        <v>5.6000000000000005</v>
      </c>
      <c r="F240">
        <v>214</v>
      </c>
    </row>
    <row r="241" spans="1:6" x14ac:dyDescent="0.3">
      <c r="A241">
        <v>417</v>
      </c>
      <c r="B241">
        <v>40.823309999999999</v>
      </c>
      <c r="C241">
        <v>32.844859999999997</v>
      </c>
      <c r="D241">
        <v>0.51326666666666665</v>
      </c>
      <c r="E241">
        <v>3.9200000000000004</v>
      </c>
      <c r="F241">
        <v>214</v>
      </c>
    </row>
    <row r="242" spans="1:6" x14ac:dyDescent="0.3">
      <c r="A242">
        <v>18</v>
      </c>
      <c r="B242">
        <v>36.994250000000001</v>
      </c>
      <c r="C242">
        <v>35.21246</v>
      </c>
      <c r="D242">
        <v>0.86428518518518516</v>
      </c>
      <c r="E242">
        <v>5.6000000000000005</v>
      </c>
      <c r="F242">
        <v>215</v>
      </c>
    </row>
    <row r="243" spans="1:6" x14ac:dyDescent="0.3">
      <c r="A243">
        <v>185</v>
      </c>
      <c r="B243">
        <v>36.970179999999999</v>
      </c>
      <c r="C243">
        <v>35.046019999999999</v>
      </c>
      <c r="D243">
        <v>0.36582962962962962</v>
      </c>
      <c r="E243">
        <v>5.6000000000000005</v>
      </c>
      <c r="F243">
        <v>215</v>
      </c>
    </row>
    <row r="244" spans="1:6" x14ac:dyDescent="0.3">
      <c r="A244">
        <v>198</v>
      </c>
      <c r="B244">
        <v>37.56908</v>
      </c>
      <c r="C244">
        <v>35.225259999999999</v>
      </c>
      <c r="D244">
        <v>0.2661074074074074</v>
      </c>
      <c r="E244">
        <v>12.320000000000002</v>
      </c>
      <c r="F244">
        <v>215</v>
      </c>
    </row>
    <row r="245" spans="1:6" x14ac:dyDescent="0.3">
      <c r="A245">
        <v>200</v>
      </c>
      <c r="B245">
        <v>37.433390000000003</v>
      </c>
      <c r="C245">
        <v>34.876339999999999</v>
      </c>
      <c r="D245">
        <v>1.2356259259259261</v>
      </c>
      <c r="E245">
        <v>5.6000000000000005</v>
      </c>
      <c r="F245">
        <v>215</v>
      </c>
    </row>
    <row r="246" spans="1:6" x14ac:dyDescent="0.3">
      <c r="A246">
        <v>215</v>
      </c>
      <c r="B246">
        <v>37.136830000000003</v>
      </c>
      <c r="C246">
        <v>34.858239999999995</v>
      </c>
      <c r="D246">
        <v>1.6060925925925926</v>
      </c>
      <c r="E246">
        <v>11.200000000000001</v>
      </c>
      <c r="F246">
        <v>215</v>
      </c>
    </row>
    <row r="247" spans="1:6" x14ac:dyDescent="0.3">
      <c r="A247">
        <v>218</v>
      </c>
      <c r="B247">
        <v>39.962739999999997</v>
      </c>
      <c r="C247">
        <v>32.613439999999997</v>
      </c>
      <c r="D247">
        <v>7.8986037037037038</v>
      </c>
      <c r="E247">
        <v>11.200000000000001</v>
      </c>
      <c r="F247">
        <v>218</v>
      </c>
    </row>
    <row r="248" spans="1:6" x14ac:dyDescent="0.3">
      <c r="A248">
        <v>224</v>
      </c>
      <c r="B248">
        <v>39.840090000000004</v>
      </c>
      <c r="C248">
        <v>32.589749999999995</v>
      </c>
      <c r="D248">
        <v>2.1315777777777778</v>
      </c>
      <c r="E248">
        <v>11.200000000000001</v>
      </c>
      <c r="F248">
        <v>218</v>
      </c>
    </row>
    <row r="249" spans="1:6" x14ac:dyDescent="0.3">
      <c r="A249">
        <v>237</v>
      </c>
      <c r="B249">
        <v>39.977919999999997</v>
      </c>
      <c r="C249">
        <v>32.579599999999999</v>
      </c>
      <c r="D249">
        <v>5.7829555555555556</v>
      </c>
      <c r="E249">
        <v>11.200000000000001</v>
      </c>
      <c r="F249">
        <v>218</v>
      </c>
    </row>
    <row r="250" spans="1:6" x14ac:dyDescent="0.3">
      <c r="A250">
        <v>324</v>
      </c>
      <c r="B250">
        <v>40.055083333333336</v>
      </c>
      <c r="C250">
        <v>32.617616666666663</v>
      </c>
      <c r="D250">
        <v>2.2126185185185188</v>
      </c>
      <c r="E250">
        <v>16.8</v>
      </c>
      <c r="F250">
        <v>218</v>
      </c>
    </row>
    <row r="251" spans="1:6" x14ac:dyDescent="0.3">
      <c r="A251">
        <v>335</v>
      </c>
      <c r="B251">
        <v>40.02919</v>
      </c>
      <c r="C251">
        <v>32.643270000000001</v>
      </c>
      <c r="D251">
        <v>1.484774074074074</v>
      </c>
      <c r="E251">
        <v>5.6000000000000005</v>
      </c>
      <c r="F251">
        <v>218</v>
      </c>
    </row>
    <row r="252" spans="1:6" x14ac:dyDescent="0.3">
      <c r="A252">
        <v>74</v>
      </c>
      <c r="B252">
        <v>40.845970000000001</v>
      </c>
      <c r="C252">
        <v>35.629829999999998</v>
      </c>
      <c r="D252">
        <v>0.91339259259259264</v>
      </c>
      <c r="E252">
        <v>3.9200000000000004</v>
      </c>
      <c r="F252">
        <v>220</v>
      </c>
    </row>
    <row r="253" spans="1:6" x14ac:dyDescent="0.3">
      <c r="A253">
        <v>220</v>
      </c>
      <c r="B253">
        <v>40.60792</v>
      </c>
      <c r="C253">
        <v>35.811790000000002</v>
      </c>
      <c r="D253">
        <v>1.3529111111111112</v>
      </c>
      <c r="E253">
        <v>3.9200000000000004</v>
      </c>
      <c r="F253">
        <v>220</v>
      </c>
    </row>
    <row r="254" spans="1:6" x14ac:dyDescent="0.3">
      <c r="A254">
        <v>299</v>
      </c>
      <c r="B254">
        <v>40.333419999999997</v>
      </c>
      <c r="C254">
        <v>36.53772</v>
      </c>
      <c r="D254">
        <v>1.5860111111111113</v>
      </c>
      <c r="E254">
        <v>5.6000000000000005</v>
      </c>
      <c r="F254">
        <v>220</v>
      </c>
    </row>
    <row r="255" spans="1:6" x14ac:dyDescent="0.3">
      <c r="A255">
        <v>484</v>
      </c>
      <c r="B255">
        <v>40.474989999999998</v>
      </c>
      <c r="C255">
        <v>35.680810000000001</v>
      </c>
      <c r="D255">
        <v>0.10117777777777778</v>
      </c>
      <c r="E255">
        <v>5.6000000000000005</v>
      </c>
      <c r="F255">
        <v>220</v>
      </c>
    </row>
    <row r="256" spans="1:6" x14ac:dyDescent="0.3">
      <c r="A256">
        <v>509</v>
      </c>
      <c r="B256">
        <v>40.380049999999997</v>
      </c>
      <c r="C256">
        <v>36.092100000000002</v>
      </c>
      <c r="D256">
        <v>0.43235555555555555</v>
      </c>
      <c r="E256">
        <v>5.6000000000000005</v>
      </c>
      <c r="F256">
        <v>220</v>
      </c>
    </row>
    <row r="257" spans="1:6" x14ac:dyDescent="0.3">
      <c r="A257">
        <v>126</v>
      </c>
      <c r="B257">
        <v>36.866315</v>
      </c>
      <c r="C257">
        <v>30.73348</v>
      </c>
      <c r="D257">
        <v>1.2475814814814814</v>
      </c>
      <c r="E257">
        <v>9.5200000000000014</v>
      </c>
      <c r="F257">
        <v>221</v>
      </c>
    </row>
    <row r="258" spans="1:6" x14ac:dyDescent="0.3">
      <c r="A258">
        <v>221</v>
      </c>
      <c r="B258">
        <v>36.897712500000004</v>
      </c>
      <c r="C258">
        <v>30.748269999999998</v>
      </c>
      <c r="D258">
        <v>2.8446592592592586</v>
      </c>
      <c r="E258">
        <v>22.400000000000002</v>
      </c>
      <c r="F258">
        <v>221</v>
      </c>
    </row>
    <row r="259" spans="1:6" x14ac:dyDescent="0.3">
      <c r="A259">
        <v>229</v>
      </c>
      <c r="B259">
        <v>36.855649999999997</v>
      </c>
      <c r="C259">
        <v>30.795929999999998</v>
      </c>
      <c r="D259">
        <v>0.5354740740740741</v>
      </c>
      <c r="E259">
        <v>5.6000000000000005</v>
      </c>
      <c r="F259">
        <v>221</v>
      </c>
    </row>
    <row r="260" spans="1:6" x14ac:dyDescent="0.3">
      <c r="A260">
        <v>312</v>
      </c>
      <c r="B260">
        <v>36.949779999999997</v>
      </c>
      <c r="C260">
        <v>30.708310000000001</v>
      </c>
      <c r="D260">
        <v>0.97998518518518518</v>
      </c>
      <c r="E260">
        <v>12.320000000000002</v>
      </c>
      <c r="F260">
        <v>221</v>
      </c>
    </row>
    <row r="261" spans="1:6" x14ac:dyDescent="0.3">
      <c r="A261">
        <v>420</v>
      </c>
      <c r="B261">
        <v>36.902760000000001</v>
      </c>
      <c r="C261">
        <v>30.817409999999999</v>
      </c>
      <c r="D261">
        <v>0.2554925925925926</v>
      </c>
      <c r="E261">
        <v>5.6000000000000005</v>
      </c>
      <c r="F261">
        <v>221</v>
      </c>
    </row>
    <row r="262" spans="1:6" x14ac:dyDescent="0.3">
      <c r="A262">
        <v>131</v>
      </c>
      <c r="B262">
        <v>39.95191333333333</v>
      </c>
      <c r="C262">
        <v>32.849606666666666</v>
      </c>
      <c r="D262">
        <v>11.020503703703703</v>
      </c>
      <c r="E262">
        <v>27.440000000000005</v>
      </c>
      <c r="F262">
        <v>230</v>
      </c>
    </row>
    <row r="263" spans="1:6" x14ac:dyDescent="0.3">
      <c r="A263">
        <v>133</v>
      </c>
      <c r="B263">
        <v>39.974244999999996</v>
      </c>
      <c r="C263">
        <v>32.877034999999999</v>
      </c>
      <c r="D263">
        <v>15.963185185185186</v>
      </c>
      <c r="E263">
        <v>22.400000000000002</v>
      </c>
      <c r="F263">
        <v>230</v>
      </c>
    </row>
    <row r="264" spans="1:6" x14ac:dyDescent="0.3">
      <c r="A264">
        <v>136</v>
      </c>
      <c r="B264">
        <v>39.898314999999997</v>
      </c>
      <c r="C264">
        <v>32.861055</v>
      </c>
      <c r="D264">
        <v>6.8521777777777775</v>
      </c>
      <c r="E264">
        <v>11.200000000000001</v>
      </c>
      <c r="F264">
        <v>230</v>
      </c>
    </row>
    <row r="265" spans="1:6" x14ac:dyDescent="0.3">
      <c r="A265">
        <v>230</v>
      </c>
      <c r="B265">
        <v>39.93647</v>
      </c>
      <c r="C265">
        <v>32.8727552</v>
      </c>
      <c r="D265">
        <v>11.49307037037037</v>
      </c>
      <c r="E265">
        <v>28.000000000000004</v>
      </c>
      <c r="F265">
        <v>230</v>
      </c>
    </row>
    <row r="266" spans="1:6" x14ac:dyDescent="0.3">
      <c r="A266">
        <v>274</v>
      </c>
      <c r="B266">
        <v>39.903350000000003</v>
      </c>
      <c r="C266">
        <v>32.919269999999997</v>
      </c>
      <c r="D266">
        <v>6.4199666666666664</v>
      </c>
      <c r="E266">
        <v>11.200000000000001</v>
      </c>
      <c r="F266">
        <v>230</v>
      </c>
    </row>
    <row r="267" spans="1:6" x14ac:dyDescent="0.3">
      <c r="A267">
        <v>107</v>
      </c>
      <c r="B267">
        <v>38.219000000000001</v>
      </c>
      <c r="C267">
        <v>27.957614999999997</v>
      </c>
      <c r="D267">
        <v>2.8059629629629628</v>
      </c>
      <c r="E267">
        <v>11.200000000000001</v>
      </c>
      <c r="F267">
        <v>236</v>
      </c>
    </row>
    <row r="268" spans="1:6" x14ac:dyDescent="0.3">
      <c r="A268">
        <v>236</v>
      </c>
      <c r="B268">
        <v>38.482664</v>
      </c>
      <c r="C268">
        <v>28.110804999999999</v>
      </c>
      <c r="D268">
        <v>6.9488222222222227</v>
      </c>
      <c r="E268">
        <v>11.200000000000001</v>
      </c>
      <c r="F268">
        <v>236</v>
      </c>
    </row>
    <row r="269" spans="1:6" x14ac:dyDescent="0.3">
      <c r="A269">
        <v>240</v>
      </c>
      <c r="B269">
        <v>38.523429999999998</v>
      </c>
      <c r="C269">
        <v>28.130685</v>
      </c>
      <c r="D269">
        <v>1.3430111111111112</v>
      </c>
      <c r="E269">
        <v>11.200000000000001</v>
      </c>
      <c r="F269">
        <v>236</v>
      </c>
    </row>
    <row r="270" spans="1:6" x14ac:dyDescent="0.3">
      <c r="A270">
        <v>428</v>
      </c>
      <c r="B270">
        <v>38.250720000000001</v>
      </c>
      <c r="C270">
        <v>27.993600000000001</v>
      </c>
      <c r="D270">
        <v>2.1941185185185188</v>
      </c>
      <c r="E270">
        <v>5.6000000000000005</v>
      </c>
      <c r="F270">
        <v>236</v>
      </c>
    </row>
    <row r="271" spans="1:6" x14ac:dyDescent="0.3">
      <c r="A271">
        <v>506</v>
      </c>
      <c r="B271">
        <v>38.526310000000002</v>
      </c>
      <c r="C271">
        <v>27.939340000000001</v>
      </c>
      <c r="D271">
        <v>0.35193333333333338</v>
      </c>
      <c r="E271">
        <v>5.6000000000000005</v>
      </c>
      <c r="F271">
        <v>236</v>
      </c>
    </row>
    <row r="272" spans="1:6" x14ac:dyDescent="0.3">
      <c r="A272">
        <v>54</v>
      </c>
      <c r="B272">
        <v>37.597794999999998</v>
      </c>
      <c r="C272">
        <v>28.058515</v>
      </c>
      <c r="D272">
        <v>2.4143222222222223</v>
      </c>
      <c r="E272">
        <v>11.200000000000001</v>
      </c>
      <c r="F272">
        <v>241</v>
      </c>
    </row>
    <row r="273" spans="1:6" x14ac:dyDescent="0.3">
      <c r="A273">
        <v>67</v>
      </c>
      <c r="B273">
        <v>37.910519999999998</v>
      </c>
      <c r="C273">
        <v>28.321950000000001</v>
      </c>
      <c r="D273">
        <v>1.1209814814814816</v>
      </c>
      <c r="E273">
        <v>5.6000000000000005</v>
      </c>
      <c r="F273">
        <v>241</v>
      </c>
    </row>
    <row r="274" spans="1:6" x14ac:dyDescent="0.3">
      <c r="A274">
        <v>73</v>
      </c>
      <c r="B274">
        <v>37.885219999999997</v>
      </c>
      <c r="C274">
        <v>28.155010000000001</v>
      </c>
      <c r="D274">
        <v>0.27912962962962962</v>
      </c>
      <c r="E274">
        <v>5.6000000000000005</v>
      </c>
      <c r="F274">
        <v>241</v>
      </c>
    </row>
    <row r="275" spans="1:6" x14ac:dyDescent="0.3">
      <c r="A275">
        <v>241</v>
      </c>
      <c r="B275">
        <v>37.850999999999999</v>
      </c>
      <c r="C275">
        <v>28.050940000000001</v>
      </c>
      <c r="D275">
        <v>0.8513222222222222</v>
      </c>
      <c r="E275">
        <v>12.320000000000002</v>
      </c>
      <c r="F275">
        <v>241</v>
      </c>
    </row>
    <row r="276" spans="1:6" x14ac:dyDescent="0.3">
      <c r="A276">
        <v>242</v>
      </c>
      <c r="B276">
        <v>37.840820000000001</v>
      </c>
      <c r="C276">
        <v>27.85031</v>
      </c>
      <c r="D276">
        <v>3.9358370370370368</v>
      </c>
      <c r="E276">
        <v>11.200000000000001</v>
      </c>
      <c r="F276">
        <v>241</v>
      </c>
    </row>
    <row r="277" spans="1:6" x14ac:dyDescent="0.3">
      <c r="A277">
        <v>243</v>
      </c>
      <c r="B277">
        <v>37.326639999999998</v>
      </c>
      <c r="C277">
        <v>40.770054999999999</v>
      </c>
      <c r="D277">
        <v>0.80112222222222229</v>
      </c>
      <c r="E277">
        <v>17.920000000000002</v>
      </c>
      <c r="F277">
        <v>243</v>
      </c>
    </row>
    <row r="278" spans="1:6" x14ac:dyDescent="0.3">
      <c r="A278">
        <v>278</v>
      </c>
      <c r="B278">
        <v>37.845269999999999</v>
      </c>
      <c r="C278">
        <v>40.702809999999999</v>
      </c>
      <c r="D278">
        <v>0.77717777777777775</v>
      </c>
      <c r="E278">
        <v>12.320000000000002</v>
      </c>
      <c r="F278">
        <v>243</v>
      </c>
    </row>
    <row r="279" spans="1:6" x14ac:dyDescent="0.3">
      <c r="A279">
        <v>292</v>
      </c>
      <c r="B279">
        <v>37.940820000000002</v>
      </c>
      <c r="C279">
        <v>41.916429999999998</v>
      </c>
      <c r="D279">
        <v>0.62694444444444442</v>
      </c>
      <c r="E279">
        <v>5.6000000000000005</v>
      </c>
      <c r="F279">
        <v>243</v>
      </c>
    </row>
    <row r="280" spans="1:6" x14ac:dyDescent="0.3">
      <c r="A280">
        <v>408</v>
      </c>
      <c r="B280">
        <v>37.421199999999999</v>
      </c>
      <c r="C280">
        <v>41.349960000000003</v>
      </c>
      <c r="D280">
        <v>1.2082777777777778</v>
      </c>
      <c r="E280">
        <v>5.6000000000000005</v>
      </c>
      <c r="F280">
        <v>243</v>
      </c>
    </row>
    <row r="281" spans="1:6" x14ac:dyDescent="0.3">
      <c r="A281">
        <v>470</v>
      </c>
      <c r="B281">
        <v>37.223570000000002</v>
      </c>
      <c r="C281">
        <v>40.624769999999998</v>
      </c>
      <c r="D281">
        <v>0.65608888888888894</v>
      </c>
      <c r="E281">
        <v>5.6000000000000005</v>
      </c>
      <c r="F281">
        <v>243</v>
      </c>
    </row>
    <row r="282" spans="1:6" x14ac:dyDescent="0.3">
      <c r="A282">
        <v>184</v>
      </c>
      <c r="B282">
        <v>36.556649999999998</v>
      </c>
      <c r="C282">
        <v>31.979980000000001</v>
      </c>
      <c r="D282">
        <v>0.56094814814814808</v>
      </c>
      <c r="E282">
        <v>5.6000000000000005</v>
      </c>
      <c r="F282">
        <v>247</v>
      </c>
    </row>
    <row r="283" spans="1:6" x14ac:dyDescent="0.3">
      <c r="A283">
        <v>247</v>
      </c>
      <c r="B283">
        <v>36.729379999999999</v>
      </c>
      <c r="C283">
        <v>31.546790000000001</v>
      </c>
      <c r="D283">
        <v>0.76145555555555555</v>
      </c>
      <c r="E283">
        <v>12.320000000000002</v>
      </c>
      <c r="F283">
        <v>247</v>
      </c>
    </row>
    <row r="284" spans="1:6" x14ac:dyDescent="0.3">
      <c r="A284">
        <v>399</v>
      </c>
      <c r="B284">
        <v>36.770699999999998</v>
      </c>
      <c r="C284">
        <v>31.489190000000001</v>
      </c>
      <c r="D284">
        <v>1.7112518518518518</v>
      </c>
      <c r="E284">
        <v>12.320000000000002</v>
      </c>
      <c r="F284">
        <v>247</v>
      </c>
    </row>
    <row r="285" spans="1:6" x14ac:dyDescent="0.3">
      <c r="A285">
        <v>445</v>
      </c>
      <c r="B285">
        <v>36.672750000000001</v>
      </c>
      <c r="C285">
        <v>31.639620000000001</v>
      </c>
      <c r="D285">
        <v>0.51090740740740737</v>
      </c>
      <c r="E285">
        <v>5.6000000000000005</v>
      </c>
      <c r="F285">
        <v>247</v>
      </c>
    </row>
    <row r="286" spans="1:6" x14ac:dyDescent="0.3">
      <c r="A286">
        <v>460</v>
      </c>
      <c r="B286">
        <v>36.800660000000001</v>
      </c>
      <c r="C286">
        <v>31.402660000000001</v>
      </c>
      <c r="D286">
        <v>0.82969629629629627</v>
      </c>
      <c r="E286">
        <v>5.6000000000000005</v>
      </c>
      <c r="F286">
        <v>247</v>
      </c>
    </row>
    <row r="287" spans="1:6" x14ac:dyDescent="0.3">
      <c r="A287">
        <v>251</v>
      </c>
      <c r="B287">
        <v>36.865180000000002</v>
      </c>
      <c r="C287">
        <v>28.274339999999999</v>
      </c>
      <c r="D287">
        <v>2.1731592592592595</v>
      </c>
      <c r="E287">
        <v>5.6000000000000005</v>
      </c>
      <c r="F287">
        <v>251</v>
      </c>
    </row>
    <row r="288" spans="1:6" x14ac:dyDescent="0.3">
      <c r="A288">
        <v>258</v>
      </c>
      <c r="B288">
        <v>36.925440000000002</v>
      </c>
      <c r="C288">
        <v>28.279319999999998</v>
      </c>
      <c r="D288">
        <v>0.6953259259259259</v>
      </c>
      <c r="E288">
        <v>12.880000000000003</v>
      </c>
      <c r="F288">
        <v>251</v>
      </c>
    </row>
    <row r="289" spans="1:6" x14ac:dyDescent="0.3">
      <c r="A289">
        <v>395</v>
      </c>
      <c r="B289">
        <v>37.040610000000001</v>
      </c>
      <c r="C289">
        <v>28.383279999999999</v>
      </c>
      <c r="D289">
        <v>1.6329296296296296</v>
      </c>
      <c r="E289">
        <v>11.200000000000001</v>
      </c>
      <c r="F289">
        <v>251</v>
      </c>
    </row>
    <row r="290" spans="1:6" x14ac:dyDescent="0.3">
      <c r="A290">
        <v>451</v>
      </c>
      <c r="B290">
        <v>36.801679999999998</v>
      </c>
      <c r="C290">
        <v>28.219460000000002</v>
      </c>
      <c r="D290">
        <v>0.6497518518518518</v>
      </c>
      <c r="E290">
        <v>5.6000000000000005</v>
      </c>
      <c r="F290">
        <v>251</v>
      </c>
    </row>
    <row r="291" spans="1:6" x14ac:dyDescent="0.3">
      <c r="A291">
        <v>453</v>
      </c>
      <c r="B291">
        <v>36.839560000000006</v>
      </c>
      <c r="C291">
        <v>28.767050000000001</v>
      </c>
      <c r="D291">
        <v>1.7536481481481481</v>
      </c>
      <c r="E291">
        <v>11.200000000000001</v>
      </c>
      <c r="F291">
        <v>251</v>
      </c>
    </row>
    <row r="292" spans="1:6" x14ac:dyDescent="0.3">
      <c r="A292">
        <v>203</v>
      </c>
      <c r="B292">
        <v>39.746299999999998</v>
      </c>
      <c r="C292">
        <v>30.611740000000001</v>
      </c>
      <c r="D292">
        <v>1.1371370370370371</v>
      </c>
      <c r="E292">
        <v>5.6000000000000005</v>
      </c>
      <c r="F292">
        <v>266</v>
      </c>
    </row>
    <row r="293" spans="1:6" x14ac:dyDescent="0.3">
      <c r="A293">
        <v>225</v>
      </c>
      <c r="B293">
        <v>39.754953333333333</v>
      </c>
      <c r="C293">
        <v>30.573146666666663</v>
      </c>
      <c r="D293">
        <v>4.7173074074074073</v>
      </c>
      <c r="E293">
        <v>16.8</v>
      </c>
      <c r="F293">
        <v>266</v>
      </c>
    </row>
    <row r="294" spans="1:6" x14ac:dyDescent="0.3">
      <c r="A294">
        <v>266</v>
      </c>
      <c r="B294">
        <v>39.7560425</v>
      </c>
      <c r="C294">
        <v>30.481937500000001</v>
      </c>
      <c r="D294">
        <v>3.4488074074074078</v>
      </c>
      <c r="E294">
        <v>9.5200000000000014</v>
      </c>
      <c r="F294">
        <v>266</v>
      </c>
    </row>
    <row r="295" spans="1:6" x14ac:dyDescent="0.3">
      <c r="A295">
        <v>284</v>
      </c>
      <c r="B295">
        <v>39.823120000000003</v>
      </c>
      <c r="C295">
        <v>30.145620000000001</v>
      </c>
      <c r="D295">
        <v>0.32851481481481482</v>
      </c>
      <c r="E295">
        <v>5.6000000000000005</v>
      </c>
      <c r="F295">
        <v>266</v>
      </c>
    </row>
    <row r="296" spans="1:6" x14ac:dyDescent="0.3">
      <c r="A296">
        <v>334</v>
      </c>
      <c r="B296">
        <v>39.802369999999996</v>
      </c>
      <c r="C296">
        <v>30.425283</v>
      </c>
      <c r="D296">
        <v>2.0403259259259259</v>
      </c>
      <c r="E296">
        <v>11.200000000000001</v>
      </c>
      <c r="F296">
        <v>266</v>
      </c>
    </row>
    <row r="297" spans="1:6" x14ac:dyDescent="0.3">
      <c r="A297">
        <v>43</v>
      </c>
      <c r="B297">
        <v>41.02178</v>
      </c>
      <c r="C297">
        <v>37.529510000000002</v>
      </c>
      <c r="D297">
        <v>1.0972777777777778</v>
      </c>
      <c r="E297">
        <v>5.6000000000000005</v>
      </c>
      <c r="F297">
        <v>279</v>
      </c>
    </row>
    <row r="298" spans="1:6" x14ac:dyDescent="0.3">
      <c r="A298">
        <v>227</v>
      </c>
      <c r="B298">
        <v>40.968820000000001</v>
      </c>
      <c r="C298">
        <v>37.897280000000002</v>
      </c>
      <c r="D298">
        <v>1.3730074074074075</v>
      </c>
      <c r="E298">
        <v>5.6000000000000005</v>
      </c>
      <c r="F298">
        <v>279</v>
      </c>
    </row>
    <row r="299" spans="1:6" x14ac:dyDescent="0.3">
      <c r="A299">
        <v>279</v>
      </c>
      <c r="B299">
        <v>41.105879999999999</v>
      </c>
      <c r="C299">
        <v>37.381929999999997</v>
      </c>
      <c r="D299">
        <v>0.28474074074074074</v>
      </c>
      <c r="E299">
        <v>5.6000000000000005</v>
      </c>
      <c r="F299">
        <v>279</v>
      </c>
    </row>
    <row r="300" spans="1:6" x14ac:dyDescent="0.3">
      <c r="A300">
        <v>302</v>
      </c>
      <c r="B300">
        <v>40.580710000000003</v>
      </c>
      <c r="C300">
        <v>36.925310000000003</v>
      </c>
      <c r="D300">
        <v>0.58101851851851849</v>
      </c>
      <c r="E300">
        <v>5.6000000000000005</v>
      </c>
      <c r="F300">
        <v>279</v>
      </c>
    </row>
    <row r="301" spans="1:6" x14ac:dyDescent="0.3">
      <c r="A301">
        <v>477</v>
      </c>
      <c r="B301">
        <v>41.13</v>
      </c>
      <c r="C301">
        <v>37.28</v>
      </c>
      <c r="D301">
        <v>0.36078148148148148</v>
      </c>
      <c r="E301">
        <v>5.6000000000000005</v>
      </c>
      <c r="F301">
        <v>279</v>
      </c>
    </row>
    <row r="302" spans="1:6" x14ac:dyDescent="0.3">
      <c r="A302">
        <v>20</v>
      </c>
      <c r="B302">
        <v>36.804810000000003</v>
      </c>
      <c r="C302">
        <v>34.609184999999997</v>
      </c>
      <c r="D302">
        <v>2.2570592592592593</v>
      </c>
      <c r="E302">
        <v>16.240000000000002</v>
      </c>
      <c r="F302">
        <v>280</v>
      </c>
    </row>
    <row r="303" spans="1:6" x14ac:dyDescent="0.3">
      <c r="A303">
        <v>130</v>
      </c>
      <c r="B303">
        <v>36.787506666666665</v>
      </c>
      <c r="C303">
        <v>34.576943333333332</v>
      </c>
      <c r="D303">
        <v>3.4718666666666667</v>
      </c>
      <c r="E303">
        <v>16.8</v>
      </c>
      <c r="F303">
        <v>280</v>
      </c>
    </row>
    <row r="304" spans="1:6" x14ac:dyDescent="0.3">
      <c r="A304">
        <v>280</v>
      </c>
      <c r="B304">
        <v>36.829372999999997</v>
      </c>
      <c r="C304">
        <v>34.65157</v>
      </c>
      <c r="D304">
        <v>1.0890962962962962</v>
      </c>
      <c r="E304">
        <v>5.6000000000000005</v>
      </c>
      <c r="F304">
        <v>280</v>
      </c>
    </row>
    <row r="305" spans="1:6" x14ac:dyDescent="0.3">
      <c r="A305">
        <v>339</v>
      </c>
      <c r="B305">
        <v>36.919608666666669</v>
      </c>
      <c r="C305">
        <v>34.881165333333335</v>
      </c>
      <c r="D305">
        <v>5.3018518555555554</v>
      </c>
      <c r="E305">
        <v>16.8</v>
      </c>
      <c r="F305">
        <v>280</v>
      </c>
    </row>
    <row r="306" spans="1:6" x14ac:dyDescent="0.3">
      <c r="A306">
        <v>349</v>
      </c>
      <c r="B306">
        <v>36.840269999999997</v>
      </c>
      <c r="C306">
        <v>34.704410000000003</v>
      </c>
      <c r="D306">
        <v>0.48904444444444445</v>
      </c>
      <c r="E306">
        <v>6.6</v>
      </c>
      <c r="F306">
        <v>280</v>
      </c>
    </row>
    <row r="307" spans="1:6" x14ac:dyDescent="0.3">
      <c r="A307">
        <v>173</v>
      </c>
      <c r="B307">
        <v>40.797941999999999</v>
      </c>
      <c r="C307">
        <v>30.425157666666667</v>
      </c>
      <c r="D307">
        <v>3.7436666666666669</v>
      </c>
      <c r="E307">
        <v>16.8</v>
      </c>
      <c r="F307">
        <v>283</v>
      </c>
    </row>
    <row r="308" spans="1:6" x14ac:dyDescent="0.3">
      <c r="A308">
        <v>244</v>
      </c>
      <c r="B308">
        <v>40.823880000000003</v>
      </c>
      <c r="C308">
        <v>30.35333</v>
      </c>
      <c r="D308">
        <v>1.5175444444444446</v>
      </c>
      <c r="E308">
        <v>5.6000000000000005</v>
      </c>
      <c r="F308">
        <v>283</v>
      </c>
    </row>
    <row r="309" spans="1:6" x14ac:dyDescent="0.3">
      <c r="A309">
        <v>283</v>
      </c>
      <c r="B309">
        <v>40.755070000000003</v>
      </c>
      <c r="C309">
        <v>30.401209999999999</v>
      </c>
      <c r="D309">
        <v>3.587574074074074</v>
      </c>
      <c r="E309">
        <v>11.200000000000001</v>
      </c>
      <c r="F309">
        <v>283</v>
      </c>
    </row>
    <row r="310" spans="1:6" x14ac:dyDescent="0.3">
      <c r="A310">
        <v>285</v>
      </c>
      <c r="B310">
        <v>40.765309999999999</v>
      </c>
      <c r="C310">
        <v>30.364919999999998</v>
      </c>
      <c r="D310">
        <v>4.2751925925925924</v>
      </c>
      <c r="E310">
        <v>9.5200000000000014</v>
      </c>
      <c r="F310">
        <v>283</v>
      </c>
    </row>
    <row r="311" spans="1:6" x14ac:dyDescent="0.3">
      <c r="A311">
        <v>340</v>
      </c>
      <c r="B311">
        <v>40.742919999999998</v>
      </c>
      <c r="C311">
        <v>30.448650000000001</v>
      </c>
      <c r="D311">
        <v>0.85000370370370371</v>
      </c>
      <c r="E311">
        <v>5.6000000000000005</v>
      </c>
      <c r="F311">
        <v>283</v>
      </c>
    </row>
    <row r="312" spans="1:6" x14ac:dyDescent="0.3">
      <c r="A312">
        <v>288</v>
      </c>
      <c r="B312">
        <v>41.29175</v>
      </c>
      <c r="C312">
        <v>36.271819999999998</v>
      </c>
      <c r="D312">
        <v>1.2739777777777777</v>
      </c>
      <c r="E312">
        <v>3.9200000000000004</v>
      </c>
      <c r="F312">
        <v>288</v>
      </c>
    </row>
    <row r="313" spans="1:6" x14ac:dyDescent="0.3">
      <c r="A313">
        <v>305</v>
      </c>
      <c r="B313">
        <v>41.285229999999999</v>
      </c>
      <c r="C313">
        <v>36.34093</v>
      </c>
      <c r="D313">
        <v>2.1575888888888888</v>
      </c>
      <c r="E313">
        <v>5.6000000000000005</v>
      </c>
      <c r="F313">
        <v>288</v>
      </c>
    </row>
    <row r="314" spans="1:6" x14ac:dyDescent="0.3">
      <c r="A314">
        <v>376</v>
      </c>
      <c r="B314">
        <v>41.186349999999997</v>
      </c>
      <c r="C314">
        <v>36.112790000000004</v>
      </c>
      <c r="D314">
        <v>0.5850925925925925</v>
      </c>
      <c r="E314">
        <v>17.920000000000002</v>
      </c>
      <c r="F314">
        <v>288</v>
      </c>
    </row>
    <row r="315" spans="1:6" x14ac:dyDescent="0.3">
      <c r="A315">
        <v>443</v>
      </c>
      <c r="B315">
        <v>41.558075000000002</v>
      </c>
      <c r="C315">
        <v>35.892330000000001</v>
      </c>
      <c r="D315">
        <v>1.8236296296296295</v>
      </c>
      <c r="E315">
        <v>11.200000000000001</v>
      </c>
      <c r="F315">
        <v>288</v>
      </c>
    </row>
    <row r="316" spans="1:6" x14ac:dyDescent="0.3">
      <c r="A316">
        <v>480</v>
      </c>
      <c r="B316">
        <v>41.44444</v>
      </c>
      <c r="C316">
        <v>36.135460000000002</v>
      </c>
      <c r="D316">
        <v>0.35212962962962963</v>
      </c>
      <c r="E316">
        <v>5.6000000000000005</v>
      </c>
      <c r="F316">
        <v>288</v>
      </c>
    </row>
    <row r="317" spans="1:6" x14ac:dyDescent="0.3">
      <c r="A317">
        <v>155</v>
      </c>
      <c r="B317">
        <v>38.316485</v>
      </c>
      <c r="C317">
        <v>26.30583</v>
      </c>
      <c r="D317">
        <v>0.218</v>
      </c>
      <c r="E317">
        <v>11.200000000000001</v>
      </c>
      <c r="F317">
        <v>293</v>
      </c>
    </row>
    <row r="318" spans="1:6" x14ac:dyDescent="0.3">
      <c r="A318">
        <v>169</v>
      </c>
      <c r="B318">
        <v>38.341070000000002</v>
      </c>
      <c r="C318">
        <v>26.856436666666667</v>
      </c>
      <c r="D318">
        <v>2.1926481481481481</v>
      </c>
      <c r="E318">
        <v>23.520000000000003</v>
      </c>
      <c r="F318">
        <v>293</v>
      </c>
    </row>
    <row r="319" spans="1:6" x14ac:dyDescent="0.3">
      <c r="A319">
        <v>293</v>
      </c>
      <c r="B319">
        <v>38.340089999999996</v>
      </c>
      <c r="C319">
        <v>26.77928</v>
      </c>
      <c r="D319">
        <v>1.5549888888888888</v>
      </c>
      <c r="E319">
        <v>5.6000000000000005</v>
      </c>
      <c r="F319">
        <v>293</v>
      </c>
    </row>
    <row r="320" spans="1:6" x14ac:dyDescent="0.3">
      <c r="A320">
        <v>320</v>
      </c>
      <c r="B320">
        <v>38.378230000000002</v>
      </c>
      <c r="C320">
        <v>26.894960000000001</v>
      </c>
      <c r="D320">
        <v>1.6511703703703702</v>
      </c>
      <c r="E320">
        <v>5.6000000000000005</v>
      </c>
      <c r="F320">
        <v>293</v>
      </c>
    </row>
    <row r="321" spans="1:6" x14ac:dyDescent="0.3">
      <c r="A321">
        <v>505</v>
      </c>
      <c r="B321">
        <v>38.299129999999998</v>
      </c>
      <c r="C321">
        <v>26.38364</v>
      </c>
      <c r="D321">
        <v>1.6889185185185185</v>
      </c>
      <c r="E321">
        <v>5.6000000000000005</v>
      </c>
      <c r="F321">
        <v>293</v>
      </c>
    </row>
    <row r="322" spans="1:6" x14ac:dyDescent="0.3">
      <c r="A322">
        <v>194</v>
      </c>
      <c r="B322">
        <v>37.180680000000002</v>
      </c>
      <c r="C322">
        <v>33.226439999999997</v>
      </c>
      <c r="D322">
        <v>1.9739444444444445</v>
      </c>
      <c r="E322">
        <v>5</v>
      </c>
      <c r="F322">
        <v>300</v>
      </c>
    </row>
    <row r="323" spans="1:6" x14ac:dyDescent="0.3">
      <c r="A323">
        <v>300</v>
      </c>
      <c r="B323">
        <v>37.705750000000002</v>
      </c>
      <c r="C323">
        <v>33.661790000000003</v>
      </c>
      <c r="D323">
        <v>0.37553333333333333</v>
      </c>
      <c r="E323">
        <v>5.6000000000000005</v>
      </c>
      <c r="F323">
        <v>300</v>
      </c>
    </row>
    <row r="324" spans="1:6" x14ac:dyDescent="0.3">
      <c r="A324">
        <v>301</v>
      </c>
      <c r="B324">
        <v>37.713560000000001</v>
      </c>
      <c r="C324">
        <v>33.42492</v>
      </c>
      <c r="D324">
        <v>0.29089629629629632</v>
      </c>
      <c r="E324">
        <v>5.6000000000000005</v>
      </c>
      <c r="F324">
        <v>300</v>
      </c>
    </row>
    <row r="325" spans="1:6" x14ac:dyDescent="0.3">
      <c r="A325">
        <v>454</v>
      </c>
      <c r="B325">
        <v>37.712220000000002</v>
      </c>
      <c r="C325">
        <v>34.294580000000003</v>
      </c>
      <c r="D325">
        <v>0.45180000000000003</v>
      </c>
      <c r="E325">
        <v>5.6000000000000005</v>
      </c>
      <c r="F325">
        <v>300</v>
      </c>
    </row>
    <row r="326" spans="1:6" x14ac:dyDescent="0.3">
      <c r="A326">
        <v>526</v>
      </c>
      <c r="B326">
        <v>37.516640000000002</v>
      </c>
      <c r="C326">
        <v>34.040320000000001</v>
      </c>
      <c r="D326">
        <v>1.8387333370370369</v>
      </c>
      <c r="E326">
        <v>5.6000000000000005</v>
      </c>
      <c r="F326">
        <v>300</v>
      </c>
    </row>
    <row r="327" spans="1:6" x14ac:dyDescent="0.3">
      <c r="A327">
        <v>144</v>
      </c>
      <c r="B327">
        <v>40.173340000000003</v>
      </c>
      <c r="C327">
        <v>38.086680000000001</v>
      </c>
      <c r="D327">
        <v>0.84265925925925922</v>
      </c>
      <c r="E327">
        <v>5.6000000000000005</v>
      </c>
      <c r="F327">
        <v>323</v>
      </c>
    </row>
    <row r="328" spans="1:6" x14ac:dyDescent="0.3">
      <c r="A328">
        <v>314</v>
      </c>
      <c r="B328">
        <v>40.939464999999998</v>
      </c>
      <c r="C328">
        <v>38.205804999999998</v>
      </c>
      <c r="D328">
        <v>0.94202962962962966</v>
      </c>
      <c r="E328">
        <v>9.5200000000000014</v>
      </c>
      <c r="F328">
        <v>323</v>
      </c>
    </row>
    <row r="329" spans="1:6" x14ac:dyDescent="0.3">
      <c r="A329">
        <v>323</v>
      </c>
      <c r="B329">
        <v>40.911110000000001</v>
      </c>
      <c r="C329">
        <v>38.432124999999999</v>
      </c>
      <c r="D329">
        <v>1.7574851851851852</v>
      </c>
      <c r="E329">
        <v>17.920000000000002</v>
      </c>
      <c r="F329">
        <v>323</v>
      </c>
    </row>
    <row r="330" spans="1:6" x14ac:dyDescent="0.3">
      <c r="A330">
        <v>329</v>
      </c>
      <c r="B330">
        <v>39.910690000000002</v>
      </c>
      <c r="C330">
        <v>38.770009999999999</v>
      </c>
      <c r="D330">
        <v>0.90026296296296293</v>
      </c>
      <c r="E330">
        <v>5.6000000000000005</v>
      </c>
      <c r="F330">
        <v>323</v>
      </c>
    </row>
    <row r="331" spans="1:6" x14ac:dyDescent="0.3">
      <c r="A331">
        <v>357</v>
      </c>
      <c r="B331">
        <v>41.010559999999998</v>
      </c>
      <c r="C331">
        <v>38.873220000000003</v>
      </c>
      <c r="D331">
        <v>0.5410962962962963</v>
      </c>
      <c r="E331">
        <v>5.6000000000000005</v>
      </c>
      <c r="F331">
        <v>323</v>
      </c>
    </row>
    <row r="332" spans="1:6" x14ac:dyDescent="0.3">
      <c r="A332">
        <v>176</v>
      </c>
      <c r="B332">
        <v>41.016902666666667</v>
      </c>
      <c r="C332">
        <v>28.551906666666667</v>
      </c>
      <c r="D332">
        <v>3.3153111111111113</v>
      </c>
      <c r="E332">
        <v>24.080000000000005</v>
      </c>
      <c r="F332">
        <v>331</v>
      </c>
    </row>
    <row r="333" spans="1:6" x14ac:dyDescent="0.3">
      <c r="A333">
        <v>245</v>
      </c>
      <c r="B333">
        <v>41.134954999999998</v>
      </c>
      <c r="C333">
        <v>28.622689999999999</v>
      </c>
      <c r="D333">
        <v>1.8055407407407409</v>
      </c>
      <c r="E333">
        <v>11.200000000000001</v>
      </c>
      <c r="F333">
        <v>331</v>
      </c>
    </row>
    <row r="334" spans="1:6" x14ac:dyDescent="0.3">
      <c r="A334">
        <v>331</v>
      </c>
      <c r="B334">
        <v>41.084744999999998</v>
      </c>
      <c r="C334">
        <v>28.629519999999999</v>
      </c>
      <c r="D334">
        <v>1.1633222222222224</v>
      </c>
      <c r="E334">
        <v>11.200000000000001</v>
      </c>
      <c r="F334">
        <v>331</v>
      </c>
    </row>
    <row r="335" spans="1:6" x14ac:dyDescent="0.3">
      <c r="A335">
        <v>503</v>
      </c>
      <c r="B335">
        <v>41.065373333333334</v>
      </c>
      <c r="C335">
        <v>28.693849999999998</v>
      </c>
      <c r="D335">
        <v>3.6610555555555555</v>
      </c>
      <c r="E335">
        <v>16.8</v>
      </c>
      <c r="F335">
        <v>331</v>
      </c>
    </row>
    <row r="336" spans="1:6" x14ac:dyDescent="0.3">
      <c r="A336">
        <v>517</v>
      </c>
      <c r="B336">
        <v>41.056240000000003</v>
      </c>
      <c r="C336">
        <v>28.37013</v>
      </c>
      <c r="D336">
        <v>0.82402592592592594</v>
      </c>
      <c r="E336">
        <v>5.6000000000000005</v>
      </c>
      <c r="F336">
        <v>331</v>
      </c>
    </row>
    <row r="337" spans="1:6" x14ac:dyDescent="0.3">
      <c r="A337">
        <v>37</v>
      </c>
      <c r="B337">
        <v>38.379860000000001</v>
      </c>
      <c r="C337">
        <v>31.420839999999998</v>
      </c>
      <c r="D337">
        <v>0.45914074074074074</v>
      </c>
      <c r="E337">
        <v>5.6000000000000005</v>
      </c>
      <c r="F337">
        <v>333</v>
      </c>
    </row>
    <row r="338" spans="1:6" x14ac:dyDescent="0.3">
      <c r="A338">
        <v>84</v>
      </c>
      <c r="B338">
        <v>38.708714999999998</v>
      </c>
      <c r="C338">
        <v>31.042380000000001</v>
      </c>
      <c r="D338">
        <v>0.94394074074074075</v>
      </c>
      <c r="E338">
        <v>11.200000000000001</v>
      </c>
      <c r="F338">
        <v>333</v>
      </c>
    </row>
    <row r="339" spans="1:6" x14ac:dyDescent="0.3">
      <c r="A339">
        <v>204</v>
      </c>
      <c r="B339">
        <v>39.055579999999999</v>
      </c>
      <c r="C339">
        <v>31.076309999999999</v>
      </c>
      <c r="D339">
        <v>0.39235555555555557</v>
      </c>
      <c r="E339">
        <v>12.320000000000002</v>
      </c>
      <c r="F339">
        <v>333</v>
      </c>
    </row>
    <row r="340" spans="1:6" x14ac:dyDescent="0.3">
      <c r="A340">
        <v>209</v>
      </c>
      <c r="B340">
        <v>39.370719999999999</v>
      </c>
      <c r="C340">
        <v>31.036359999999998</v>
      </c>
      <c r="D340">
        <v>2.126611111111111</v>
      </c>
      <c r="E340">
        <v>5.6000000000000005</v>
      </c>
      <c r="F340">
        <v>333</v>
      </c>
    </row>
    <row r="341" spans="1:6" x14ac:dyDescent="0.3">
      <c r="A341">
        <v>333</v>
      </c>
      <c r="B341">
        <v>39.029870000000003</v>
      </c>
      <c r="C341">
        <v>31.158300000000001</v>
      </c>
      <c r="D341">
        <v>0.12054814814814815</v>
      </c>
      <c r="E341">
        <v>5.6000000000000005</v>
      </c>
      <c r="F341">
        <v>333</v>
      </c>
    </row>
    <row r="342" spans="1:6" x14ac:dyDescent="0.3">
      <c r="A342">
        <v>121</v>
      </c>
      <c r="B342">
        <v>37.132629999999999</v>
      </c>
      <c r="C342">
        <v>37.304210000000005</v>
      </c>
      <c r="D342">
        <v>3.0467777777777778</v>
      </c>
      <c r="E342">
        <v>15.120000000000001</v>
      </c>
      <c r="F342">
        <v>338</v>
      </c>
    </row>
    <row r="343" spans="1:6" x14ac:dyDescent="0.3">
      <c r="A343">
        <v>151</v>
      </c>
      <c r="B343">
        <v>37.075364</v>
      </c>
      <c r="C343">
        <v>37.367697666666665</v>
      </c>
      <c r="D343">
        <v>6.2133555592592593</v>
      </c>
      <c r="E343">
        <v>23.520000000000003</v>
      </c>
      <c r="F343">
        <v>338</v>
      </c>
    </row>
    <row r="344" spans="1:6" x14ac:dyDescent="0.3">
      <c r="A344">
        <v>338</v>
      </c>
      <c r="B344">
        <v>37.056505000000001</v>
      </c>
      <c r="C344">
        <v>37.32761</v>
      </c>
      <c r="D344">
        <v>2.8575222222222223</v>
      </c>
      <c r="E344">
        <v>11.200000000000001</v>
      </c>
      <c r="F344">
        <v>338</v>
      </c>
    </row>
    <row r="345" spans="1:6" x14ac:dyDescent="0.3">
      <c r="A345">
        <v>462</v>
      </c>
      <c r="B345">
        <v>36.715009999999999</v>
      </c>
      <c r="C345">
        <v>37.100839999999998</v>
      </c>
      <c r="D345">
        <v>1.9753407407407406</v>
      </c>
      <c r="E345">
        <v>5.6000000000000005</v>
      </c>
      <c r="F345">
        <v>338</v>
      </c>
    </row>
    <row r="346" spans="1:6" x14ac:dyDescent="0.3">
      <c r="A346">
        <v>465</v>
      </c>
      <c r="B346">
        <v>37.015689999999999</v>
      </c>
      <c r="C346">
        <v>37.360349999999997</v>
      </c>
      <c r="D346">
        <v>1.8582037037037036</v>
      </c>
      <c r="E346">
        <v>5.6000000000000005</v>
      </c>
      <c r="F346">
        <v>338</v>
      </c>
    </row>
    <row r="347" spans="1:6" x14ac:dyDescent="0.3">
      <c r="A347">
        <v>167</v>
      </c>
      <c r="B347">
        <v>39.722580000000001</v>
      </c>
      <c r="C347">
        <v>36.952840000000002</v>
      </c>
      <c r="D347">
        <v>1.3093666666666666</v>
      </c>
      <c r="E347">
        <v>12.320000000000002</v>
      </c>
      <c r="F347">
        <v>342</v>
      </c>
    </row>
    <row r="348" spans="1:6" x14ac:dyDescent="0.3">
      <c r="A348">
        <v>234</v>
      </c>
      <c r="B348">
        <v>39.747990000000001</v>
      </c>
      <c r="C348">
        <v>37.043219999999998</v>
      </c>
      <c r="D348">
        <v>0.77829999999999999</v>
      </c>
      <c r="E348">
        <v>5.6000000000000005</v>
      </c>
      <c r="F348">
        <v>342</v>
      </c>
    </row>
    <row r="349" spans="1:6" x14ac:dyDescent="0.3">
      <c r="A349">
        <v>296</v>
      </c>
      <c r="B349">
        <v>38.722119999999997</v>
      </c>
      <c r="C349">
        <v>37.260219999999997</v>
      </c>
      <c r="D349">
        <v>0.91871111111111103</v>
      </c>
      <c r="E349">
        <v>5.6000000000000005</v>
      </c>
      <c r="F349">
        <v>342</v>
      </c>
    </row>
    <row r="350" spans="1:6" x14ac:dyDescent="0.3">
      <c r="A350">
        <v>342</v>
      </c>
      <c r="B350">
        <v>39.670169999999999</v>
      </c>
      <c r="C350">
        <v>37.007219999999997</v>
      </c>
      <c r="D350">
        <v>0.59779259259259254</v>
      </c>
      <c r="E350">
        <v>5.6000000000000005</v>
      </c>
      <c r="F350">
        <v>342</v>
      </c>
    </row>
    <row r="351" spans="1:6" x14ac:dyDescent="0.3">
      <c r="A351">
        <v>391</v>
      </c>
      <c r="B351">
        <v>39.586239999999997</v>
      </c>
      <c r="C351">
        <v>37.032119999999999</v>
      </c>
      <c r="D351">
        <v>5.4951851851851849E-2</v>
      </c>
      <c r="E351">
        <v>5.6000000000000005</v>
      </c>
      <c r="F351">
        <v>342</v>
      </c>
    </row>
    <row r="352" spans="1:6" x14ac:dyDescent="0.3">
      <c r="A352">
        <v>48</v>
      </c>
      <c r="B352">
        <v>38.433019999999999</v>
      </c>
      <c r="C352">
        <v>29.296900000000001</v>
      </c>
      <c r="D352">
        <v>0.94225185185185178</v>
      </c>
      <c r="E352">
        <v>12.320000000000002</v>
      </c>
      <c r="F352">
        <v>345</v>
      </c>
    </row>
    <row r="353" spans="1:6" x14ac:dyDescent="0.3">
      <c r="A353">
        <v>304</v>
      </c>
      <c r="B353">
        <v>38.642319999999998</v>
      </c>
      <c r="C353">
        <v>29.45121</v>
      </c>
      <c r="D353">
        <v>1.3944592592592593</v>
      </c>
      <c r="E353">
        <v>5.6000000000000005</v>
      </c>
      <c r="F353">
        <v>345</v>
      </c>
    </row>
    <row r="354" spans="1:6" x14ac:dyDescent="0.3">
      <c r="A354">
        <v>345</v>
      </c>
      <c r="B354">
        <v>38.508479999999999</v>
      </c>
      <c r="C354">
        <v>29.67502</v>
      </c>
      <c r="D354">
        <v>0.47309999999999997</v>
      </c>
      <c r="E354">
        <v>5.6000000000000005</v>
      </c>
      <c r="F354">
        <v>345</v>
      </c>
    </row>
    <row r="355" spans="1:6" x14ac:dyDescent="0.3">
      <c r="A355">
        <v>379</v>
      </c>
      <c r="B355">
        <v>38.680660000000003</v>
      </c>
      <c r="C355">
        <v>29.636420000000001</v>
      </c>
      <c r="D355">
        <v>0.35096666666666665</v>
      </c>
      <c r="E355">
        <v>5.6000000000000005</v>
      </c>
      <c r="F355">
        <v>345</v>
      </c>
    </row>
    <row r="356" spans="1:6" x14ac:dyDescent="0.3">
      <c r="A356">
        <v>508</v>
      </c>
      <c r="B356">
        <v>38.290080000000003</v>
      </c>
      <c r="C356">
        <v>29.73291</v>
      </c>
      <c r="D356">
        <v>0.40845185185185184</v>
      </c>
      <c r="E356">
        <v>5.6000000000000005</v>
      </c>
      <c r="F356">
        <v>345</v>
      </c>
    </row>
    <row r="357" spans="1:6" x14ac:dyDescent="0.3">
      <c r="A357">
        <v>350</v>
      </c>
      <c r="B357">
        <v>38.726434999999995</v>
      </c>
      <c r="C357">
        <v>35.513449999999999</v>
      </c>
      <c r="D357">
        <v>6.3740000000000006</v>
      </c>
      <c r="E357">
        <v>11.200000000000001</v>
      </c>
      <c r="F357">
        <v>350</v>
      </c>
    </row>
    <row r="358" spans="1:6" x14ac:dyDescent="0.3">
      <c r="A358">
        <v>377</v>
      </c>
      <c r="B358">
        <v>38.694290000000002</v>
      </c>
      <c r="C358">
        <v>35.495179999999998</v>
      </c>
      <c r="D358">
        <v>2.728077777777778</v>
      </c>
      <c r="E358">
        <v>5.6000000000000005</v>
      </c>
      <c r="F358">
        <v>350</v>
      </c>
    </row>
    <row r="359" spans="1:6" x14ac:dyDescent="0.3">
      <c r="A359">
        <v>404</v>
      </c>
      <c r="B359">
        <v>38.79128</v>
      </c>
      <c r="C359">
        <v>35.585653000000001</v>
      </c>
      <c r="D359">
        <v>1.9355592592592592</v>
      </c>
      <c r="E359">
        <v>5.6000000000000005</v>
      </c>
      <c r="F359">
        <v>350</v>
      </c>
    </row>
    <row r="360" spans="1:6" x14ac:dyDescent="0.3">
      <c r="A360">
        <v>452</v>
      </c>
      <c r="B360">
        <v>38.698358999999996</v>
      </c>
      <c r="C360">
        <v>35.547760499999995</v>
      </c>
      <c r="D360">
        <v>3.0909444481481483</v>
      </c>
      <c r="E360">
        <v>11.200000000000001</v>
      </c>
      <c r="F360">
        <v>350</v>
      </c>
    </row>
    <row r="361" spans="1:6" x14ac:dyDescent="0.3">
      <c r="A361">
        <v>489</v>
      </c>
      <c r="B361">
        <v>38.840000000000003</v>
      </c>
      <c r="C361">
        <v>35.65</v>
      </c>
      <c r="D361">
        <v>1.3217074074074073</v>
      </c>
      <c r="E361">
        <v>5.6000000000000005</v>
      </c>
      <c r="F361">
        <v>350</v>
      </c>
    </row>
    <row r="362" spans="1:6" x14ac:dyDescent="0.3">
      <c r="A362">
        <v>83</v>
      </c>
      <c r="B362">
        <v>40.0474405</v>
      </c>
      <c r="C362">
        <v>32.915860500000001</v>
      </c>
      <c r="D362">
        <v>6.2760814814814818</v>
      </c>
      <c r="E362">
        <v>11.200000000000001</v>
      </c>
      <c r="F362">
        <v>352</v>
      </c>
    </row>
    <row r="363" spans="1:6" x14ac:dyDescent="0.3">
      <c r="A363">
        <v>140</v>
      </c>
      <c r="B363">
        <v>39.941055000000006</v>
      </c>
      <c r="C363">
        <v>33.883744999999998</v>
      </c>
      <c r="D363">
        <v>0.79745925925925931</v>
      </c>
      <c r="E363">
        <v>11.200000000000001</v>
      </c>
      <c r="F363">
        <v>352</v>
      </c>
    </row>
    <row r="364" spans="1:6" x14ac:dyDescent="0.3">
      <c r="A364">
        <v>217</v>
      </c>
      <c r="B364">
        <v>39.923334999999994</v>
      </c>
      <c r="C364">
        <v>32.998104999999995</v>
      </c>
      <c r="D364">
        <v>1.8299333333333334</v>
      </c>
      <c r="E364">
        <v>11.200000000000001</v>
      </c>
      <c r="F364">
        <v>352</v>
      </c>
    </row>
    <row r="365" spans="1:6" x14ac:dyDescent="0.3">
      <c r="A365">
        <v>341</v>
      </c>
      <c r="B365">
        <v>39.845359999999999</v>
      </c>
      <c r="C365">
        <v>33.507869999999997</v>
      </c>
      <c r="D365">
        <v>1.343962962962963</v>
      </c>
      <c r="E365">
        <v>11.200000000000001</v>
      </c>
      <c r="F365">
        <v>352</v>
      </c>
    </row>
    <row r="366" spans="1:6" x14ac:dyDescent="0.3">
      <c r="A366">
        <v>352</v>
      </c>
      <c r="B366">
        <v>39.863399999999999</v>
      </c>
      <c r="C366">
        <v>33.469479999999997</v>
      </c>
      <c r="D366">
        <v>0.7460444444444444</v>
      </c>
      <c r="E366">
        <v>3.9200000000000004</v>
      </c>
      <c r="F366">
        <v>352</v>
      </c>
    </row>
    <row r="367" spans="1:6" x14ac:dyDescent="0.3">
      <c r="A367">
        <v>44</v>
      </c>
      <c r="B367">
        <v>37.882903333333338</v>
      </c>
      <c r="C367">
        <v>32.478293333333333</v>
      </c>
      <c r="D367">
        <v>6.0646296296296294</v>
      </c>
      <c r="E367">
        <v>16.8</v>
      </c>
      <c r="F367">
        <v>356</v>
      </c>
    </row>
    <row r="368" spans="1:6" x14ac:dyDescent="0.3">
      <c r="A368">
        <v>45</v>
      </c>
      <c r="B368">
        <v>37.692480000000003</v>
      </c>
      <c r="C368">
        <v>32.579810000000002</v>
      </c>
      <c r="D368">
        <v>0.45586296296296297</v>
      </c>
      <c r="E368">
        <v>5.6000000000000005</v>
      </c>
      <c r="F368">
        <v>356</v>
      </c>
    </row>
    <row r="369" spans="1:6" x14ac:dyDescent="0.3">
      <c r="A369">
        <v>146</v>
      </c>
      <c r="B369">
        <v>37.879370000000002</v>
      </c>
      <c r="C369">
        <v>32.431280000000001</v>
      </c>
      <c r="D369">
        <v>1.4352222222222222</v>
      </c>
      <c r="E369">
        <v>5.6000000000000005</v>
      </c>
      <c r="F369">
        <v>356</v>
      </c>
    </row>
    <row r="370" spans="1:6" x14ac:dyDescent="0.3">
      <c r="A370">
        <v>353</v>
      </c>
      <c r="B370">
        <v>36.99033</v>
      </c>
      <c r="C370">
        <v>32.464649999999999</v>
      </c>
      <c r="D370">
        <v>1.0568222222222221</v>
      </c>
      <c r="E370">
        <v>5.6000000000000005</v>
      </c>
      <c r="F370">
        <v>356</v>
      </c>
    </row>
    <row r="371" spans="1:6" x14ac:dyDescent="0.3">
      <c r="A371">
        <v>356</v>
      </c>
      <c r="B371">
        <v>37.821204999999999</v>
      </c>
      <c r="C371">
        <v>32.51773</v>
      </c>
      <c r="D371">
        <v>2.3791481481481482</v>
      </c>
      <c r="E371">
        <v>5.6000000000000005</v>
      </c>
      <c r="F371">
        <v>356</v>
      </c>
    </row>
    <row r="372" spans="1:6" x14ac:dyDescent="0.3">
      <c r="A372">
        <v>85</v>
      </c>
      <c r="B372">
        <v>38.206535000000002</v>
      </c>
      <c r="C372">
        <v>37.216341</v>
      </c>
      <c r="D372">
        <v>2.5195925925925926</v>
      </c>
      <c r="E372">
        <v>5.6000000000000005</v>
      </c>
      <c r="F372">
        <v>358</v>
      </c>
    </row>
    <row r="373" spans="1:6" x14ac:dyDescent="0.3">
      <c r="A373">
        <v>115</v>
      </c>
      <c r="B373">
        <v>37.3902</v>
      </c>
      <c r="C373">
        <v>36.851109999999998</v>
      </c>
      <c r="D373">
        <v>0.53466666666666673</v>
      </c>
      <c r="E373">
        <v>5.6000000000000005</v>
      </c>
      <c r="F373">
        <v>358</v>
      </c>
    </row>
    <row r="374" spans="1:6" x14ac:dyDescent="0.3">
      <c r="A374">
        <v>358</v>
      </c>
      <c r="B374">
        <v>37.57011</v>
      </c>
      <c r="C374">
        <v>36.931939999999997</v>
      </c>
      <c r="D374">
        <v>1.8764814814814814</v>
      </c>
      <c r="E374">
        <v>11.200000000000001</v>
      </c>
      <c r="F374">
        <v>358</v>
      </c>
    </row>
    <row r="375" spans="1:6" x14ac:dyDescent="0.3">
      <c r="A375">
        <v>449</v>
      </c>
      <c r="B375">
        <v>37.383929999999999</v>
      </c>
      <c r="C375">
        <v>37.134749999999997</v>
      </c>
      <c r="D375">
        <v>0.70675555555555558</v>
      </c>
      <c r="E375">
        <v>5.6000000000000005</v>
      </c>
      <c r="F375">
        <v>358</v>
      </c>
    </row>
    <row r="376" spans="1:6" x14ac:dyDescent="0.3">
      <c r="A376">
        <v>518</v>
      </c>
      <c r="B376">
        <v>37.590000000000003</v>
      </c>
      <c r="C376">
        <v>36.869999999999997</v>
      </c>
      <c r="D376">
        <v>1.3353074074074074</v>
      </c>
      <c r="E376">
        <v>5.6000000000000005</v>
      </c>
      <c r="F376">
        <v>358</v>
      </c>
    </row>
    <row r="377" spans="1:6" x14ac:dyDescent="0.3">
      <c r="A377">
        <v>82</v>
      </c>
      <c r="B377">
        <v>36.84704</v>
      </c>
      <c r="C377">
        <v>30.614730000000002</v>
      </c>
      <c r="D377">
        <v>0.54702962962962964</v>
      </c>
      <c r="E377">
        <v>3.9200000000000004</v>
      </c>
      <c r="F377">
        <v>363</v>
      </c>
    </row>
    <row r="378" spans="1:6" x14ac:dyDescent="0.3">
      <c r="A378">
        <v>90</v>
      </c>
      <c r="B378">
        <v>37.00958</v>
      </c>
      <c r="C378">
        <v>30.631520000000002</v>
      </c>
      <c r="D378">
        <v>1.8271814814814813</v>
      </c>
      <c r="E378">
        <v>11.200000000000001</v>
      </c>
      <c r="F378">
        <v>363</v>
      </c>
    </row>
    <row r="379" spans="1:6" x14ac:dyDescent="0.3">
      <c r="A379">
        <v>108</v>
      </c>
      <c r="B379">
        <v>36.911627500000002</v>
      </c>
      <c r="C379">
        <v>30.68844</v>
      </c>
      <c r="D379">
        <v>5.5747185185185186</v>
      </c>
      <c r="E379">
        <v>19.040000000000003</v>
      </c>
      <c r="F379">
        <v>363</v>
      </c>
    </row>
    <row r="380" spans="1:6" x14ac:dyDescent="0.3">
      <c r="A380">
        <v>319</v>
      </c>
      <c r="B380">
        <v>37.006340000000002</v>
      </c>
      <c r="C380">
        <v>30.360980000000001</v>
      </c>
      <c r="D380">
        <v>0.45419259259259259</v>
      </c>
      <c r="E380">
        <v>5.6000000000000005</v>
      </c>
      <c r="F380">
        <v>363</v>
      </c>
    </row>
    <row r="381" spans="1:6" x14ac:dyDescent="0.3">
      <c r="A381">
        <v>363</v>
      </c>
      <c r="B381">
        <v>36.90381</v>
      </c>
      <c r="C381">
        <v>30.644289999999998</v>
      </c>
      <c r="D381">
        <v>5.1045555555555557</v>
      </c>
      <c r="E381">
        <v>11.200000000000001</v>
      </c>
      <c r="F381">
        <v>363</v>
      </c>
    </row>
    <row r="382" spans="1:6" x14ac:dyDescent="0.3">
      <c r="A382">
        <v>254</v>
      </c>
      <c r="B382">
        <v>40.089952750000002</v>
      </c>
      <c r="C382">
        <v>29.520948750000002</v>
      </c>
      <c r="D382">
        <v>6.9024555555555551</v>
      </c>
      <c r="E382">
        <v>22.400000000000002</v>
      </c>
      <c r="F382">
        <v>370</v>
      </c>
    </row>
    <row r="383" spans="1:6" x14ac:dyDescent="0.3">
      <c r="A383">
        <v>263</v>
      </c>
      <c r="B383">
        <v>40.265990000000002</v>
      </c>
      <c r="C383">
        <v>29.63203</v>
      </c>
      <c r="D383">
        <v>1.224674074074074</v>
      </c>
      <c r="E383">
        <v>5.6000000000000005</v>
      </c>
      <c r="F383">
        <v>370</v>
      </c>
    </row>
    <row r="384" spans="1:6" x14ac:dyDescent="0.3">
      <c r="A384">
        <v>370</v>
      </c>
      <c r="B384">
        <v>40.133580000000002</v>
      </c>
      <c r="C384">
        <v>29.405209999999997</v>
      </c>
      <c r="D384">
        <v>1.2473888888888889</v>
      </c>
      <c r="E384">
        <v>11.200000000000001</v>
      </c>
      <c r="F384">
        <v>370</v>
      </c>
    </row>
    <row r="385" spans="1:6" x14ac:dyDescent="0.3">
      <c r="A385">
        <v>433</v>
      </c>
      <c r="B385">
        <v>40.181199999999997</v>
      </c>
      <c r="C385">
        <v>29.22683</v>
      </c>
      <c r="D385">
        <v>0.68226666666666658</v>
      </c>
      <c r="E385">
        <v>5.6000000000000005</v>
      </c>
      <c r="F385">
        <v>370</v>
      </c>
    </row>
    <row r="386" spans="1:6" x14ac:dyDescent="0.3">
      <c r="A386">
        <v>528</v>
      </c>
      <c r="B386">
        <v>40.090600000000002</v>
      </c>
      <c r="C386">
        <v>29.426649999999999</v>
      </c>
      <c r="D386">
        <v>0.1028074074074074</v>
      </c>
      <c r="E386">
        <v>5.6000000000000005</v>
      </c>
      <c r="F386">
        <v>370</v>
      </c>
    </row>
    <row r="387" spans="1:6" x14ac:dyDescent="0.3">
      <c r="A387">
        <v>16</v>
      </c>
      <c r="B387">
        <v>36.982511000000002</v>
      </c>
      <c r="C387">
        <v>35.659720999999998</v>
      </c>
      <c r="D387">
        <v>0.10615925925925926</v>
      </c>
      <c r="E387">
        <v>5.6000000000000005</v>
      </c>
      <c r="F387">
        <v>371</v>
      </c>
    </row>
    <row r="388" spans="1:6" x14ac:dyDescent="0.3">
      <c r="A388">
        <v>189</v>
      </c>
      <c r="B388">
        <v>37.091385000000002</v>
      </c>
      <c r="C388">
        <v>36.206869999999995</v>
      </c>
      <c r="D388">
        <v>2.5026888888888887</v>
      </c>
      <c r="E388">
        <v>9.5200000000000014</v>
      </c>
      <c r="F388">
        <v>371</v>
      </c>
    </row>
    <row r="389" spans="1:6" x14ac:dyDescent="0.3">
      <c r="A389">
        <v>371</v>
      </c>
      <c r="B389">
        <v>37.013379999999998</v>
      </c>
      <c r="C389">
        <v>35.821530000000003</v>
      </c>
      <c r="D389">
        <v>1.0110074074074074</v>
      </c>
      <c r="E389">
        <v>5.6000000000000005</v>
      </c>
      <c r="F389">
        <v>371</v>
      </c>
    </row>
    <row r="390" spans="1:6" x14ac:dyDescent="0.3">
      <c r="A390">
        <v>393</v>
      </c>
      <c r="B390">
        <v>37.455624999999998</v>
      </c>
      <c r="C390">
        <v>35.814219999999999</v>
      </c>
      <c r="D390">
        <v>3.6065629666666665</v>
      </c>
      <c r="E390">
        <v>11.200000000000001</v>
      </c>
      <c r="F390">
        <v>371</v>
      </c>
    </row>
    <row r="391" spans="1:6" x14ac:dyDescent="0.3">
      <c r="A391">
        <v>510</v>
      </c>
      <c r="B391">
        <v>37.24</v>
      </c>
      <c r="C391">
        <v>35.64</v>
      </c>
      <c r="D391">
        <v>0.64470370370370367</v>
      </c>
      <c r="E391">
        <v>5.6000000000000005</v>
      </c>
      <c r="F391">
        <v>371</v>
      </c>
    </row>
    <row r="392" spans="1:6" x14ac:dyDescent="0.3">
      <c r="A392">
        <v>290</v>
      </c>
      <c r="B392">
        <v>38.325895000000003</v>
      </c>
      <c r="C392">
        <v>27.1372</v>
      </c>
      <c r="D392">
        <v>10.749114814814817</v>
      </c>
      <c r="E392">
        <v>17.920000000000002</v>
      </c>
      <c r="F392">
        <v>373</v>
      </c>
    </row>
    <row r="393" spans="1:6" x14ac:dyDescent="0.3">
      <c r="A393">
        <v>321</v>
      </c>
      <c r="B393">
        <v>38.072719999999997</v>
      </c>
      <c r="C393">
        <v>26.921810000000001</v>
      </c>
      <c r="D393">
        <v>0.87856296296296288</v>
      </c>
      <c r="E393">
        <v>5.6000000000000005</v>
      </c>
      <c r="F393">
        <v>373</v>
      </c>
    </row>
    <row r="394" spans="1:6" x14ac:dyDescent="0.3">
      <c r="A394">
        <v>373</v>
      </c>
      <c r="B394">
        <v>38.186259999999997</v>
      </c>
      <c r="C394">
        <v>27.19407</v>
      </c>
      <c r="D394">
        <v>0.68974814814814811</v>
      </c>
      <c r="E394">
        <v>9.8000000000000025</v>
      </c>
      <c r="F394">
        <v>373</v>
      </c>
    </row>
    <row r="395" spans="1:6" x14ac:dyDescent="0.3">
      <c r="A395">
        <v>402</v>
      </c>
      <c r="B395">
        <v>38.157780000000002</v>
      </c>
      <c r="C395">
        <v>27.156230000000001</v>
      </c>
      <c r="D395">
        <v>1.9294888888888888</v>
      </c>
      <c r="E395">
        <v>5.6000000000000005</v>
      </c>
      <c r="F395">
        <v>373</v>
      </c>
    </row>
    <row r="396" spans="1:6" x14ac:dyDescent="0.3">
      <c r="A396">
        <v>493</v>
      </c>
      <c r="B396">
        <v>38.230795000000001</v>
      </c>
      <c r="C396">
        <v>27.282060000000001</v>
      </c>
      <c r="D396">
        <v>2.0393185185185185</v>
      </c>
      <c r="E396">
        <v>9.5200000000000014</v>
      </c>
      <c r="F396">
        <v>373</v>
      </c>
    </row>
    <row r="397" spans="1:6" x14ac:dyDescent="0.3">
      <c r="A397">
        <v>69</v>
      </c>
      <c r="B397">
        <v>39.166679999999999</v>
      </c>
      <c r="C397">
        <v>34.152900000000002</v>
      </c>
      <c r="D397">
        <v>1.3341555555555555</v>
      </c>
      <c r="E397">
        <v>5.6000000000000005</v>
      </c>
      <c r="F397">
        <v>383</v>
      </c>
    </row>
    <row r="398" spans="1:6" x14ac:dyDescent="0.3">
      <c r="A398">
        <v>71</v>
      </c>
      <c r="B398">
        <v>38.644889999999997</v>
      </c>
      <c r="C398">
        <v>34.731920000000002</v>
      </c>
      <c r="D398">
        <v>1.9379555555555557</v>
      </c>
      <c r="E398">
        <v>5.6000000000000005</v>
      </c>
      <c r="F398">
        <v>383</v>
      </c>
    </row>
    <row r="399" spans="1:6" x14ac:dyDescent="0.3">
      <c r="A399">
        <v>76</v>
      </c>
      <c r="B399">
        <v>38.341270000000002</v>
      </c>
      <c r="C399">
        <v>35.089730000000003</v>
      </c>
      <c r="D399">
        <v>0.23839999999999997</v>
      </c>
      <c r="E399">
        <v>5.6000000000000005</v>
      </c>
      <c r="F399">
        <v>383</v>
      </c>
    </row>
    <row r="400" spans="1:6" x14ac:dyDescent="0.3">
      <c r="A400">
        <v>383</v>
      </c>
      <c r="B400">
        <v>38.608460000000001</v>
      </c>
      <c r="C400">
        <v>34.684910000000002</v>
      </c>
      <c r="D400">
        <v>0.47189629629629631</v>
      </c>
      <c r="E400">
        <v>5.6000000000000005</v>
      </c>
      <c r="F400">
        <v>383</v>
      </c>
    </row>
    <row r="401" spans="1:6" x14ac:dyDescent="0.3">
      <c r="A401">
        <v>467</v>
      </c>
      <c r="B401">
        <v>38.541435</v>
      </c>
      <c r="C401">
        <v>34.507950999999998</v>
      </c>
      <c r="D401">
        <v>0.33591481481481483</v>
      </c>
      <c r="E401">
        <v>5.6000000000000005</v>
      </c>
      <c r="F401">
        <v>383</v>
      </c>
    </row>
    <row r="402" spans="1:6" x14ac:dyDescent="0.3">
      <c r="A402">
        <v>111</v>
      </c>
      <c r="B402">
        <v>38.778780000000005</v>
      </c>
      <c r="C402">
        <v>26.951793333333331</v>
      </c>
      <c r="D402">
        <v>3.2042037037037039</v>
      </c>
      <c r="E402">
        <v>16.8</v>
      </c>
      <c r="F402">
        <v>384</v>
      </c>
    </row>
    <row r="403" spans="1:6" x14ac:dyDescent="0.3">
      <c r="A403">
        <v>308</v>
      </c>
      <c r="B403">
        <v>38.897370000000002</v>
      </c>
      <c r="C403">
        <v>27.064299999999999</v>
      </c>
      <c r="D403">
        <v>0.69316666666666671</v>
      </c>
      <c r="E403">
        <v>5.6000000000000005</v>
      </c>
      <c r="F403">
        <v>384</v>
      </c>
    </row>
    <row r="404" spans="1:6" x14ac:dyDescent="0.3">
      <c r="A404">
        <v>384</v>
      </c>
      <c r="B404">
        <v>38.644159999999999</v>
      </c>
      <c r="C404">
        <v>27.04712</v>
      </c>
      <c r="D404">
        <v>1.2640555555555557</v>
      </c>
      <c r="E404">
        <v>16.8</v>
      </c>
      <c r="F404">
        <v>384</v>
      </c>
    </row>
    <row r="405" spans="1:6" x14ac:dyDescent="0.3">
      <c r="A405">
        <v>387</v>
      </c>
      <c r="B405">
        <v>38.587269999999997</v>
      </c>
      <c r="C405">
        <v>27.07245</v>
      </c>
      <c r="D405">
        <v>1.8842518518518518</v>
      </c>
      <c r="E405">
        <v>5.6000000000000005</v>
      </c>
      <c r="F405">
        <v>384</v>
      </c>
    </row>
    <row r="406" spans="1:6" x14ac:dyDescent="0.3">
      <c r="A406">
        <v>401</v>
      </c>
      <c r="B406">
        <v>38.558619999999998</v>
      </c>
      <c r="C406">
        <v>27.03744</v>
      </c>
      <c r="D406">
        <v>1.2889703703703703</v>
      </c>
      <c r="E406">
        <v>5.6000000000000005</v>
      </c>
      <c r="F406">
        <v>384</v>
      </c>
    </row>
    <row r="407" spans="1:6" x14ac:dyDescent="0.3">
      <c r="A407">
        <v>281</v>
      </c>
      <c r="B407">
        <v>38.631503000000002</v>
      </c>
      <c r="C407">
        <v>39.111006000000003</v>
      </c>
      <c r="D407">
        <v>0.39826296296296299</v>
      </c>
      <c r="E407">
        <v>3.9200000000000004</v>
      </c>
      <c r="F407">
        <v>386</v>
      </c>
    </row>
    <row r="408" spans="1:6" x14ac:dyDescent="0.3">
      <c r="A408">
        <v>386</v>
      </c>
      <c r="B408">
        <v>38.663730000000001</v>
      </c>
      <c r="C408">
        <v>39.162189999999995</v>
      </c>
      <c r="D408">
        <v>1.9078370370370372</v>
      </c>
      <c r="E408">
        <v>11.200000000000001</v>
      </c>
      <c r="F408">
        <v>386</v>
      </c>
    </row>
    <row r="409" spans="1:6" x14ac:dyDescent="0.3">
      <c r="A409">
        <v>431</v>
      </c>
      <c r="B409">
        <v>38.272174999999997</v>
      </c>
      <c r="C409">
        <v>39.750791</v>
      </c>
      <c r="D409">
        <v>0.57248888888888894</v>
      </c>
      <c r="E409">
        <v>7.2800000000000011</v>
      </c>
      <c r="F409">
        <v>386</v>
      </c>
    </row>
    <row r="410" spans="1:6" x14ac:dyDescent="0.3">
      <c r="A410">
        <v>468</v>
      </c>
      <c r="B410">
        <v>38.906759999999998</v>
      </c>
      <c r="C410">
        <v>40.556089999999998</v>
      </c>
      <c r="D410">
        <v>0.95744814814814827</v>
      </c>
      <c r="E410">
        <v>5.6000000000000005</v>
      </c>
      <c r="F410">
        <v>386</v>
      </c>
    </row>
    <row r="411" spans="1:6" x14ac:dyDescent="0.3">
      <c r="A411">
        <v>533</v>
      </c>
      <c r="B411">
        <v>39.74353</v>
      </c>
      <c r="C411">
        <v>39.496490000000001</v>
      </c>
      <c r="D411">
        <v>0.7733296296296297</v>
      </c>
      <c r="E411">
        <v>5.6000000000000005</v>
      </c>
      <c r="F411">
        <v>386</v>
      </c>
    </row>
    <row r="412" spans="1:6" x14ac:dyDescent="0.3">
      <c r="A412">
        <v>56</v>
      </c>
      <c r="B412">
        <v>37.809449999999998</v>
      </c>
      <c r="C412">
        <v>27.28162</v>
      </c>
      <c r="D412">
        <v>0.4041703703703704</v>
      </c>
      <c r="E412">
        <v>12.320000000000002</v>
      </c>
      <c r="F412">
        <v>390</v>
      </c>
    </row>
    <row r="413" spans="1:6" x14ac:dyDescent="0.3">
      <c r="A413">
        <v>68</v>
      </c>
      <c r="B413">
        <v>37.563249999999996</v>
      </c>
      <c r="C413">
        <v>27.354379999999999</v>
      </c>
      <c r="D413">
        <v>0.79350740740740744</v>
      </c>
      <c r="E413">
        <v>5.6000000000000005</v>
      </c>
      <c r="F413">
        <v>390</v>
      </c>
    </row>
    <row r="414" spans="1:6" x14ac:dyDescent="0.3">
      <c r="A414">
        <v>390</v>
      </c>
      <c r="B414">
        <v>37.739359999999998</v>
      </c>
      <c r="C414">
        <v>27.294319999999999</v>
      </c>
      <c r="D414">
        <v>0.53584074074074073</v>
      </c>
      <c r="E414">
        <v>5.6000000000000005</v>
      </c>
      <c r="F414">
        <v>390</v>
      </c>
    </row>
    <row r="415" spans="1:6" x14ac:dyDescent="0.3">
      <c r="A415">
        <v>392</v>
      </c>
      <c r="B415">
        <v>37.389530000000001</v>
      </c>
      <c r="C415">
        <v>27.43356</v>
      </c>
      <c r="D415">
        <v>0.79688518518518514</v>
      </c>
      <c r="E415">
        <v>5.6000000000000005</v>
      </c>
      <c r="F415">
        <v>390</v>
      </c>
    </row>
    <row r="416" spans="1:6" x14ac:dyDescent="0.3">
      <c r="A416">
        <v>530</v>
      </c>
      <c r="B416">
        <v>37.71808</v>
      </c>
      <c r="C416">
        <v>27.241</v>
      </c>
      <c r="D416">
        <v>0.31833333333333336</v>
      </c>
      <c r="E416">
        <v>5.6000000000000005</v>
      </c>
      <c r="F416">
        <v>390</v>
      </c>
    </row>
    <row r="417" spans="1:6" x14ac:dyDescent="0.3">
      <c r="A417">
        <v>91</v>
      </c>
      <c r="B417">
        <v>37.156469999999999</v>
      </c>
      <c r="C417">
        <v>29.682320000000001</v>
      </c>
      <c r="D417">
        <v>0.24415555555555554</v>
      </c>
      <c r="E417">
        <v>5.6000000000000005</v>
      </c>
      <c r="F417">
        <v>394</v>
      </c>
    </row>
    <row r="418" spans="1:6" x14ac:dyDescent="0.3">
      <c r="A418">
        <v>92</v>
      </c>
      <c r="B418">
        <v>37.776110000000003</v>
      </c>
      <c r="C418">
        <v>30.55932</v>
      </c>
      <c r="D418">
        <v>4.2260518518518522</v>
      </c>
      <c r="E418">
        <v>18.480000000000004</v>
      </c>
      <c r="F418">
        <v>394</v>
      </c>
    </row>
    <row r="419" spans="1:6" x14ac:dyDescent="0.3">
      <c r="A419">
        <v>93</v>
      </c>
      <c r="B419">
        <v>37.375149999999998</v>
      </c>
      <c r="C419">
        <v>29.83334</v>
      </c>
      <c r="D419">
        <v>1.1622888888888889</v>
      </c>
      <c r="E419">
        <v>5.6000000000000005</v>
      </c>
      <c r="F419">
        <v>394</v>
      </c>
    </row>
    <row r="420" spans="1:6" x14ac:dyDescent="0.3">
      <c r="A420">
        <v>394</v>
      </c>
      <c r="B420">
        <v>37.514400000000002</v>
      </c>
      <c r="C420">
        <v>30.534040000000001</v>
      </c>
      <c r="D420">
        <v>0.64220740740740734</v>
      </c>
      <c r="E420">
        <v>5.6000000000000005</v>
      </c>
      <c r="F420">
        <v>394</v>
      </c>
    </row>
    <row r="421" spans="1:6" x14ac:dyDescent="0.3">
      <c r="A421">
        <v>534</v>
      </c>
      <c r="B421">
        <v>37.542670000000001</v>
      </c>
      <c r="C421">
        <v>30.768450000000001</v>
      </c>
      <c r="D421">
        <v>9.5288888888888895E-2</v>
      </c>
      <c r="E421">
        <v>5.6000000000000005</v>
      </c>
      <c r="F421">
        <v>394</v>
      </c>
    </row>
    <row r="422" spans="1:6" x14ac:dyDescent="0.3">
      <c r="A422">
        <v>127</v>
      </c>
      <c r="B422">
        <v>37.785910000000001</v>
      </c>
      <c r="C422">
        <v>38.621360000000003</v>
      </c>
      <c r="D422">
        <v>0.34409629629629634</v>
      </c>
      <c r="E422">
        <v>5.6000000000000005</v>
      </c>
      <c r="F422">
        <v>396</v>
      </c>
    </row>
    <row r="423" spans="1:6" x14ac:dyDescent="0.3">
      <c r="A423">
        <v>187</v>
      </c>
      <c r="B423">
        <v>37.156768999999997</v>
      </c>
      <c r="C423">
        <v>38.798186999999999</v>
      </c>
      <c r="D423">
        <v>2.7104222222222223</v>
      </c>
      <c r="E423">
        <v>11.200000000000001</v>
      </c>
      <c r="F423">
        <v>396</v>
      </c>
    </row>
    <row r="424" spans="1:6" x14ac:dyDescent="0.3">
      <c r="A424">
        <v>388</v>
      </c>
      <c r="B424">
        <v>37.142319999999998</v>
      </c>
      <c r="C424">
        <v>38.734540000000003</v>
      </c>
      <c r="D424">
        <v>0.86114074074074076</v>
      </c>
      <c r="E424">
        <v>5.6000000000000005</v>
      </c>
      <c r="F424">
        <v>396</v>
      </c>
    </row>
    <row r="425" spans="1:6" x14ac:dyDescent="0.3">
      <c r="A425">
        <v>396</v>
      </c>
      <c r="B425">
        <v>37.211620000000003</v>
      </c>
      <c r="C425">
        <v>38.797820000000002</v>
      </c>
      <c r="D425">
        <v>2.1409074074074073</v>
      </c>
      <c r="E425">
        <v>5.6000000000000005</v>
      </c>
      <c r="F425">
        <v>396</v>
      </c>
    </row>
    <row r="426" spans="1:6" x14ac:dyDescent="0.3">
      <c r="A426">
        <v>447</v>
      </c>
      <c r="B426">
        <v>37.592849999999999</v>
      </c>
      <c r="C426">
        <v>38.971969999999999</v>
      </c>
      <c r="D426">
        <v>0.41384444444444446</v>
      </c>
      <c r="E426">
        <v>5.6000000000000005</v>
      </c>
      <c r="F426">
        <v>396</v>
      </c>
    </row>
    <row r="427" spans="1:6" x14ac:dyDescent="0.3">
      <c r="A427">
        <v>23</v>
      </c>
      <c r="B427">
        <v>40.989856666666668</v>
      </c>
      <c r="C427">
        <v>28.79541</v>
      </c>
      <c r="D427">
        <v>4.9675777777777785</v>
      </c>
      <c r="E427">
        <v>15.120000000000001</v>
      </c>
      <c r="F427">
        <v>410</v>
      </c>
    </row>
    <row r="428" spans="1:6" x14ac:dyDescent="0.3">
      <c r="A428">
        <v>103</v>
      </c>
      <c r="B428">
        <v>41.001373333333333</v>
      </c>
      <c r="C428">
        <v>28.661559999999998</v>
      </c>
      <c r="D428">
        <v>3.2589111111111113</v>
      </c>
      <c r="E428">
        <v>16.8</v>
      </c>
      <c r="F428">
        <v>410</v>
      </c>
    </row>
    <row r="429" spans="1:6" x14ac:dyDescent="0.3">
      <c r="A429">
        <v>165</v>
      </c>
      <c r="B429">
        <v>41.031807499999999</v>
      </c>
      <c r="C429">
        <v>28.643235000000001</v>
      </c>
      <c r="D429">
        <v>4.0223555555555555</v>
      </c>
      <c r="E429">
        <v>22.400000000000002</v>
      </c>
      <c r="F429">
        <v>410</v>
      </c>
    </row>
    <row r="430" spans="1:6" x14ac:dyDescent="0.3">
      <c r="A430">
        <v>315</v>
      </c>
      <c r="B430">
        <v>41.034243333333336</v>
      </c>
      <c r="C430">
        <v>28.785343333333334</v>
      </c>
      <c r="D430">
        <v>4.3706703703703704</v>
      </c>
      <c r="E430">
        <v>16.8</v>
      </c>
      <c r="F430">
        <v>410</v>
      </c>
    </row>
    <row r="431" spans="1:6" x14ac:dyDescent="0.3">
      <c r="A431">
        <v>410</v>
      </c>
      <c r="B431">
        <v>40.998889999999996</v>
      </c>
      <c r="C431">
        <v>28.711269999999999</v>
      </c>
      <c r="D431">
        <v>5.4437777777777772</v>
      </c>
      <c r="E431">
        <v>16.8</v>
      </c>
      <c r="F431">
        <v>410</v>
      </c>
    </row>
    <row r="432" spans="1:6" x14ac:dyDescent="0.3">
      <c r="A432">
        <v>38</v>
      </c>
      <c r="B432">
        <v>38.76923</v>
      </c>
      <c r="C432">
        <v>27.65551</v>
      </c>
      <c r="D432">
        <v>0.25293703703703707</v>
      </c>
      <c r="E432">
        <v>5.6000000000000005</v>
      </c>
      <c r="F432">
        <v>411</v>
      </c>
    </row>
    <row r="433" spans="1:6" x14ac:dyDescent="0.3">
      <c r="A433">
        <v>114</v>
      </c>
      <c r="B433">
        <v>38.720930000000003</v>
      </c>
      <c r="C433">
        <v>27.919339999999998</v>
      </c>
      <c r="D433">
        <v>1.1854925925925928</v>
      </c>
      <c r="E433">
        <v>5.6000000000000005</v>
      </c>
      <c r="F433">
        <v>411</v>
      </c>
    </row>
    <row r="434" spans="1:6" x14ac:dyDescent="0.3">
      <c r="A434">
        <v>367</v>
      </c>
      <c r="B434">
        <v>39.192810000000001</v>
      </c>
      <c r="C434">
        <v>27.852809000000001</v>
      </c>
      <c r="D434">
        <v>0.48977037037037036</v>
      </c>
      <c r="E434">
        <v>5.6000000000000005</v>
      </c>
      <c r="F434">
        <v>411</v>
      </c>
    </row>
    <row r="435" spans="1:6" x14ac:dyDescent="0.3">
      <c r="A435">
        <v>398</v>
      </c>
      <c r="B435">
        <v>38.957949999999997</v>
      </c>
      <c r="C435">
        <v>27.837330000000001</v>
      </c>
      <c r="D435">
        <v>0.20325925925925928</v>
      </c>
      <c r="E435">
        <v>5.6000000000000005</v>
      </c>
      <c r="F435">
        <v>411</v>
      </c>
    </row>
    <row r="436" spans="1:6" x14ac:dyDescent="0.3">
      <c r="A436">
        <v>411</v>
      </c>
      <c r="B436">
        <v>38.890089000000003</v>
      </c>
      <c r="C436">
        <v>27.774209500000001</v>
      </c>
      <c r="D436">
        <v>1.3509444444444445</v>
      </c>
      <c r="E436">
        <v>11.200000000000001</v>
      </c>
      <c r="F436">
        <v>411</v>
      </c>
    </row>
    <row r="437" spans="1:6" x14ac:dyDescent="0.3">
      <c r="A437">
        <v>64</v>
      </c>
      <c r="B437">
        <v>39.187779999999997</v>
      </c>
      <c r="C437">
        <v>35.243839999999999</v>
      </c>
      <c r="D437">
        <v>0.80874444444444438</v>
      </c>
      <c r="E437">
        <v>5.6000000000000005</v>
      </c>
      <c r="F437">
        <v>422</v>
      </c>
    </row>
    <row r="438" spans="1:6" x14ac:dyDescent="0.3">
      <c r="A438">
        <v>239</v>
      </c>
      <c r="B438">
        <v>39.303049999999999</v>
      </c>
      <c r="C438">
        <v>35.629779999999997</v>
      </c>
      <c r="D438">
        <v>0.5929888888888889</v>
      </c>
      <c r="E438">
        <v>5.6000000000000005</v>
      </c>
      <c r="F438">
        <v>422</v>
      </c>
    </row>
    <row r="439" spans="1:6" x14ac:dyDescent="0.3">
      <c r="A439">
        <v>307</v>
      </c>
      <c r="B439">
        <v>39.817689999999999</v>
      </c>
      <c r="C439">
        <v>34.787709999999997</v>
      </c>
      <c r="D439">
        <v>0.53136666666666665</v>
      </c>
      <c r="E439">
        <v>12.320000000000002</v>
      </c>
      <c r="F439">
        <v>422</v>
      </c>
    </row>
    <row r="440" spans="1:6" x14ac:dyDescent="0.3">
      <c r="A440">
        <v>318</v>
      </c>
      <c r="B440">
        <v>39.694749999999999</v>
      </c>
      <c r="C440">
        <v>34.610190000000003</v>
      </c>
      <c r="D440">
        <v>0.33473703703703706</v>
      </c>
      <c r="E440">
        <v>5.6000000000000005</v>
      </c>
      <c r="F440">
        <v>422</v>
      </c>
    </row>
    <row r="441" spans="1:6" x14ac:dyDescent="0.3">
      <c r="A441">
        <v>422</v>
      </c>
      <c r="B441">
        <v>39.813949999999998</v>
      </c>
      <c r="C441">
        <v>35.18647</v>
      </c>
      <c r="D441">
        <v>1.7978481481481481</v>
      </c>
      <c r="E441">
        <v>12.320000000000002</v>
      </c>
      <c r="F441">
        <v>422</v>
      </c>
    </row>
    <row r="442" spans="1:6" x14ac:dyDescent="0.3">
      <c r="A442">
        <v>105</v>
      </c>
      <c r="B442">
        <v>39.538379999999997</v>
      </c>
      <c r="C442">
        <v>29.492920000000002</v>
      </c>
      <c r="D442">
        <v>0.98522962962962968</v>
      </c>
      <c r="E442">
        <v>5.6000000000000005</v>
      </c>
      <c r="F442">
        <v>438</v>
      </c>
    </row>
    <row r="443" spans="1:6" x14ac:dyDescent="0.3">
      <c r="A443">
        <v>256</v>
      </c>
      <c r="B443">
        <v>39.903475</v>
      </c>
      <c r="C443">
        <v>30.05405</v>
      </c>
      <c r="D443">
        <v>1.7897814814814814</v>
      </c>
      <c r="E443">
        <v>11.200000000000001</v>
      </c>
      <c r="F443">
        <v>438</v>
      </c>
    </row>
    <row r="444" spans="1:6" x14ac:dyDescent="0.3">
      <c r="A444">
        <v>317</v>
      </c>
      <c r="B444">
        <v>39.600810000000003</v>
      </c>
      <c r="C444">
        <v>29.460740000000001</v>
      </c>
      <c r="D444">
        <v>0.28791851851851852</v>
      </c>
      <c r="E444">
        <v>3.9200000000000004</v>
      </c>
      <c r="F444">
        <v>438</v>
      </c>
    </row>
    <row r="445" spans="1:6" x14ac:dyDescent="0.3">
      <c r="A445">
        <v>425</v>
      </c>
      <c r="B445">
        <v>39.413460000000001</v>
      </c>
      <c r="C445">
        <v>30.010840000000002</v>
      </c>
      <c r="D445">
        <v>3.8657962962962968</v>
      </c>
      <c r="E445">
        <v>5.6000000000000005</v>
      </c>
      <c r="F445">
        <v>438</v>
      </c>
    </row>
    <row r="446" spans="1:6" x14ac:dyDescent="0.3">
      <c r="A446">
        <v>438</v>
      </c>
      <c r="B446">
        <v>39.445</v>
      </c>
      <c r="C446">
        <v>29.952000000000002</v>
      </c>
      <c r="D446">
        <v>0.53690740740740739</v>
      </c>
      <c r="E446">
        <v>12.320000000000002</v>
      </c>
      <c r="F446">
        <v>438</v>
      </c>
    </row>
    <row r="447" spans="1:6" x14ac:dyDescent="0.3">
      <c r="A447">
        <v>28</v>
      </c>
      <c r="B447">
        <v>38.395693333333334</v>
      </c>
      <c r="C447">
        <v>27.127359999999999</v>
      </c>
      <c r="D447">
        <v>15.132714814814815</v>
      </c>
      <c r="E447">
        <v>15.120000000000001</v>
      </c>
      <c r="F447">
        <v>457</v>
      </c>
    </row>
    <row r="448" spans="1:6" x14ac:dyDescent="0.3">
      <c r="A448">
        <v>46</v>
      </c>
      <c r="B448">
        <v>38.470565666666666</v>
      </c>
      <c r="C448">
        <v>27.116013333333331</v>
      </c>
      <c r="D448">
        <v>10.925088888888888</v>
      </c>
      <c r="E448">
        <v>20.720000000000002</v>
      </c>
      <c r="F448">
        <v>457</v>
      </c>
    </row>
    <row r="449" spans="1:6" x14ac:dyDescent="0.3">
      <c r="A449">
        <v>113</v>
      </c>
      <c r="B449">
        <v>38.432467999999993</v>
      </c>
      <c r="C449">
        <v>27.19379</v>
      </c>
      <c r="D449">
        <v>12.640588888888891</v>
      </c>
      <c r="E449">
        <v>42.000000000000007</v>
      </c>
      <c r="F449">
        <v>457</v>
      </c>
    </row>
    <row r="450" spans="1:6" x14ac:dyDescent="0.3">
      <c r="A450">
        <v>122</v>
      </c>
      <c r="B450">
        <v>38.397709999999996</v>
      </c>
      <c r="C450">
        <v>27.06784</v>
      </c>
      <c r="D450">
        <v>3.7441</v>
      </c>
      <c r="E450">
        <v>5.6000000000000005</v>
      </c>
      <c r="F450">
        <v>457</v>
      </c>
    </row>
    <row r="451" spans="1:6" x14ac:dyDescent="0.3">
      <c r="A451">
        <v>457</v>
      </c>
      <c r="B451">
        <v>38.422690000000003</v>
      </c>
      <c r="C451">
        <v>27.149560000000001</v>
      </c>
      <c r="D451">
        <v>3.7155888888888886</v>
      </c>
      <c r="E451">
        <v>5.6000000000000005</v>
      </c>
      <c r="F451">
        <v>457</v>
      </c>
    </row>
    <row r="452" spans="1:6" x14ac:dyDescent="0.3">
      <c r="A452">
        <v>238</v>
      </c>
      <c r="B452">
        <v>38.576900000000002</v>
      </c>
      <c r="C452">
        <v>28.752739999999999</v>
      </c>
      <c r="D452">
        <v>0.27269629629629627</v>
      </c>
      <c r="E452">
        <v>5</v>
      </c>
      <c r="F452">
        <v>458</v>
      </c>
    </row>
    <row r="453" spans="1:6" x14ac:dyDescent="0.3">
      <c r="A453">
        <v>424</v>
      </c>
      <c r="B453">
        <v>37.906170000000003</v>
      </c>
      <c r="C453">
        <v>28.555769999999999</v>
      </c>
      <c r="D453">
        <v>0.54772962962962968</v>
      </c>
      <c r="E453">
        <v>5</v>
      </c>
      <c r="F453">
        <v>458</v>
      </c>
    </row>
    <row r="454" spans="1:6" x14ac:dyDescent="0.3">
      <c r="A454">
        <v>442</v>
      </c>
      <c r="B454">
        <v>38.346620000000001</v>
      </c>
      <c r="C454">
        <v>28.53173</v>
      </c>
      <c r="D454">
        <v>0.69528518518518523</v>
      </c>
      <c r="E454">
        <v>5.6000000000000005</v>
      </c>
      <c r="F454">
        <v>458</v>
      </c>
    </row>
    <row r="455" spans="1:6" x14ac:dyDescent="0.3">
      <c r="A455">
        <v>458</v>
      </c>
      <c r="B455">
        <v>38.241880000000002</v>
      </c>
      <c r="C455">
        <v>28.683530000000001</v>
      </c>
      <c r="D455">
        <v>2.3362814814814818</v>
      </c>
      <c r="E455">
        <v>5.6000000000000005</v>
      </c>
      <c r="F455">
        <v>458</v>
      </c>
    </row>
    <row r="456" spans="1:6" x14ac:dyDescent="0.3">
      <c r="A456">
        <v>459</v>
      </c>
      <c r="B456">
        <v>38.165573000000002</v>
      </c>
      <c r="C456">
        <v>28.693282</v>
      </c>
      <c r="D456">
        <v>0.39839259259259258</v>
      </c>
      <c r="E456">
        <v>5.6000000000000005</v>
      </c>
      <c r="F456">
        <v>458</v>
      </c>
    </row>
    <row r="457" spans="1:6" x14ac:dyDescent="0.3">
      <c r="A457">
        <v>154</v>
      </c>
      <c r="B457">
        <v>40.988929999999996</v>
      </c>
      <c r="C457">
        <v>39.801870000000001</v>
      </c>
      <c r="D457">
        <v>1.8470259259259261</v>
      </c>
      <c r="E457">
        <v>11.200000000000001</v>
      </c>
      <c r="F457">
        <v>463</v>
      </c>
    </row>
    <row r="458" spans="1:6" x14ac:dyDescent="0.3">
      <c r="A458">
        <v>430</v>
      </c>
      <c r="B458">
        <v>41.067070000000001</v>
      </c>
      <c r="C458">
        <v>39.516350000000003</v>
      </c>
      <c r="D458">
        <v>0.35089629629629632</v>
      </c>
      <c r="E458">
        <v>5.6000000000000005</v>
      </c>
      <c r="F458">
        <v>463</v>
      </c>
    </row>
    <row r="459" spans="1:6" x14ac:dyDescent="0.3">
      <c r="A459">
        <v>434</v>
      </c>
      <c r="B459">
        <v>41.072969999999998</v>
      </c>
      <c r="C459">
        <v>39.195770000000003</v>
      </c>
      <c r="D459">
        <v>0.89180740740740749</v>
      </c>
      <c r="E459">
        <v>5.6000000000000005</v>
      </c>
      <c r="F459">
        <v>463</v>
      </c>
    </row>
    <row r="460" spans="1:6" x14ac:dyDescent="0.3">
      <c r="A460">
        <v>448</v>
      </c>
      <c r="B460">
        <v>40.909599999999998</v>
      </c>
      <c r="C460">
        <v>39.71837</v>
      </c>
      <c r="D460">
        <v>0.39487037037037037</v>
      </c>
      <c r="E460">
        <v>5.6000000000000005</v>
      </c>
      <c r="F460">
        <v>463</v>
      </c>
    </row>
    <row r="461" spans="1:6" x14ac:dyDescent="0.3">
      <c r="A461">
        <v>463</v>
      </c>
      <c r="B461">
        <v>41.007750000000001</v>
      </c>
      <c r="C461">
        <v>39.621929999999999</v>
      </c>
      <c r="D461">
        <v>1.8161185185185185</v>
      </c>
      <c r="E461">
        <v>5.6000000000000005</v>
      </c>
      <c r="F461">
        <v>463</v>
      </c>
    </row>
    <row r="462" spans="1:6" x14ac:dyDescent="0.3">
      <c r="A462">
        <v>9</v>
      </c>
      <c r="B462">
        <v>40.20480666666667</v>
      </c>
      <c r="C462">
        <v>29.010353333333331</v>
      </c>
      <c r="D462">
        <v>8.2810296296296286</v>
      </c>
      <c r="E462">
        <v>16.200000000000003</v>
      </c>
      <c r="F462">
        <v>466</v>
      </c>
    </row>
    <row r="463" spans="1:6" x14ac:dyDescent="0.3">
      <c r="A463">
        <v>174</v>
      </c>
      <c r="B463">
        <v>40.182549999999999</v>
      </c>
      <c r="C463">
        <v>29.089105</v>
      </c>
      <c r="D463">
        <v>3.425203703703704</v>
      </c>
      <c r="E463">
        <v>17.920000000000002</v>
      </c>
      <c r="F463">
        <v>466</v>
      </c>
    </row>
    <row r="464" spans="1:6" x14ac:dyDescent="0.3">
      <c r="A464">
        <v>262</v>
      </c>
      <c r="B464">
        <v>40.195035000000004</v>
      </c>
      <c r="C464">
        <v>29.16018</v>
      </c>
      <c r="D464">
        <v>3.5722555555555555</v>
      </c>
      <c r="E464">
        <v>9.5200000000000014</v>
      </c>
      <c r="F464">
        <v>466</v>
      </c>
    </row>
    <row r="465" spans="1:6" x14ac:dyDescent="0.3">
      <c r="A465">
        <v>265</v>
      </c>
      <c r="B465">
        <v>40.260310000000004</v>
      </c>
      <c r="C465">
        <v>29.05866</v>
      </c>
      <c r="D465">
        <v>3.790888888888889</v>
      </c>
      <c r="E465">
        <v>11.200000000000001</v>
      </c>
      <c r="F465">
        <v>466</v>
      </c>
    </row>
    <row r="466" spans="1:6" x14ac:dyDescent="0.3">
      <c r="A466">
        <v>466</v>
      </c>
      <c r="B466">
        <v>40.222529999999999</v>
      </c>
      <c r="C466">
        <v>29.08286</v>
      </c>
      <c r="D466">
        <v>2.1282333333333336</v>
      </c>
      <c r="E466">
        <v>5.6000000000000005</v>
      </c>
      <c r="F466">
        <v>466</v>
      </c>
    </row>
    <row r="467" spans="1:6" x14ac:dyDescent="0.3">
      <c r="A467">
        <v>120</v>
      </c>
      <c r="B467">
        <v>37.886940000000003</v>
      </c>
      <c r="C467">
        <v>27.494070000000001</v>
      </c>
      <c r="D467">
        <v>0.44998518518518515</v>
      </c>
      <c r="E467">
        <v>5.6000000000000005</v>
      </c>
      <c r="F467">
        <v>471</v>
      </c>
    </row>
    <row r="468" spans="1:6" x14ac:dyDescent="0.3">
      <c r="A468">
        <v>354</v>
      </c>
      <c r="B468">
        <v>37.871110000000002</v>
      </c>
      <c r="C468">
        <v>27.614229999999999</v>
      </c>
      <c r="D468">
        <v>0.84965555555555561</v>
      </c>
      <c r="E468">
        <v>5.6000000000000005</v>
      </c>
      <c r="F468">
        <v>471</v>
      </c>
    </row>
    <row r="469" spans="1:6" x14ac:dyDescent="0.3">
      <c r="A469">
        <v>403</v>
      </c>
      <c r="B469">
        <v>37.84742</v>
      </c>
      <c r="C469">
        <v>27.803599999999999</v>
      </c>
      <c r="D469">
        <v>0.29591851851851853</v>
      </c>
      <c r="E469">
        <v>5.6000000000000005</v>
      </c>
      <c r="F469">
        <v>471</v>
      </c>
    </row>
    <row r="470" spans="1:6" x14ac:dyDescent="0.3">
      <c r="A470">
        <v>471</v>
      </c>
      <c r="B470">
        <v>37.820135000000001</v>
      </c>
      <c r="C470">
        <v>27.488022999999998</v>
      </c>
      <c r="D470">
        <v>0.37364814814814817</v>
      </c>
      <c r="E470">
        <v>5.6000000000000005</v>
      </c>
      <c r="F470">
        <v>471</v>
      </c>
    </row>
    <row r="471" spans="1:6" x14ac:dyDescent="0.3">
      <c r="A471">
        <v>482</v>
      </c>
      <c r="B471">
        <v>37.761890000000001</v>
      </c>
      <c r="C471">
        <v>27.38184</v>
      </c>
      <c r="D471">
        <v>1.2911666666666668</v>
      </c>
      <c r="E471">
        <v>5.6000000000000005</v>
      </c>
      <c r="F471">
        <v>471</v>
      </c>
    </row>
    <row r="472" spans="1:6" x14ac:dyDescent="0.3">
      <c r="A472">
        <v>7</v>
      </c>
      <c r="B472">
        <v>40.182850000000002</v>
      </c>
      <c r="C472">
        <v>28.38101</v>
      </c>
      <c r="D472">
        <v>1.0113777777777777</v>
      </c>
      <c r="E472">
        <v>5.6000000000000005</v>
      </c>
      <c r="F472">
        <v>474</v>
      </c>
    </row>
    <row r="473" spans="1:6" x14ac:dyDescent="0.3">
      <c r="A473">
        <v>13</v>
      </c>
      <c r="B473">
        <v>40.273314999999997</v>
      </c>
      <c r="C473">
        <v>28.94417</v>
      </c>
      <c r="D473">
        <v>5.2737555555555558</v>
      </c>
      <c r="E473">
        <v>9.5200000000000014</v>
      </c>
      <c r="F473">
        <v>474</v>
      </c>
    </row>
    <row r="474" spans="1:6" x14ac:dyDescent="0.3">
      <c r="A474">
        <v>326</v>
      </c>
      <c r="B474">
        <v>40.214860000000002</v>
      </c>
      <c r="C474">
        <v>28.7317</v>
      </c>
      <c r="D474">
        <v>0.79283703703703701</v>
      </c>
      <c r="E474">
        <v>5.6000000000000005</v>
      </c>
      <c r="F474">
        <v>474</v>
      </c>
    </row>
    <row r="475" spans="1:6" x14ac:dyDescent="0.3">
      <c r="A475">
        <v>474</v>
      </c>
      <c r="B475">
        <v>40.220999999999997</v>
      </c>
      <c r="C475">
        <v>28.82</v>
      </c>
      <c r="D475">
        <v>1.8539592592592593</v>
      </c>
      <c r="E475">
        <v>12.880000000000003</v>
      </c>
      <c r="F475">
        <v>474</v>
      </c>
    </row>
    <row r="476" spans="1:6" x14ac:dyDescent="0.3">
      <c r="A476">
        <v>501</v>
      </c>
      <c r="B476">
        <v>40.195</v>
      </c>
      <c r="C476">
        <v>28.937000000000001</v>
      </c>
      <c r="D476">
        <v>1.5753703703703705</v>
      </c>
      <c r="E476">
        <v>5.6000000000000005</v>
      </c>
      <c r="F476">
        <v>474</v>
      </c>
    </row>
    <row r="477" spans="1:6" x14ac:dyDescent="0.3">
      <c r="A477">
        <v>160</v>
      </c>
      <c r="B477">
        <v>40.982599999999998</v>
      </c>
      <c r="C477">
        <v>29.466950000000001</v>
      </c>
      <c r="D477">
        <v>0.91994814814814818</v>
      </c>
      <c r="E477">
        <v>5.6000000000000005</v>
      </c>
      <c r="F477">
        <v>478</v>
      </c>
    </row>
    <row r="478" spans="1:6" x14ac:dyDescent="0.3">
      <c r="A478">
        <v>226</v>
      </c>
      <c r="B478">
        <v>40.884475999999999</v>
      </c>
      <c r="C478">
        <v>29.254044</v>
      </c>
      <c r="D478">
        <v>7.6753666666666653</v>
      </c>
      <c r="E478">
        <v>41.440000000000005</v>
      </c>
      <c r="F478">
        <v>478</v>
      </c>
    </row>
    <row r="479" spans="1:6" x14ac:dyDescent="0.3">
      <c r="A479">
        <v>257</v>
      </c>
      <c r="B479">
        <v>40.839129999999997</v>
      </c>
      <c r="C479">
        <v>29.295490000000001</v>
      </c>
      <c r="D479">
        <v>1.6518925925925927</v>
      </c>
      <c r="E479">
        <v>5.6000000000000005</v>
      </c>
      <c r="F479">
        <v>478</v>
      </c>
    </row>
    <row r="480" spans="1:6" x14ac:dyDescent="0.3">
      <c r="A480">
        <v>327</v>
      </c>
      <c r="B480">
        <v>40.932784999999996</v>
      </c>
      <c r="C480">
        <v>29.362954999999999</v>
      </c>
      <c r="D480">
        <v>0.39584074074074072</v>
      </c>
      <c r="E480">
        <v>11.200000000000001</v>
      </c>
      <c r="F480">
        <v>478</v>
      </c>
    </row>
    <row r="481" spans="1:6" x14ac:dyDescent="0.3">
      <c r="A481">
        <v>478</v>
      </c>
      <c r="B481">
        <v>40.871000000000002</v>
      </c>
      <c r="C481">
        <v>29.331</v>
      </c>
      <c r="D481">
        <v>1.0126999999999999</v>
      </c>
      <c r="E481">
        <v>5.6000000000000005</v>
      </c>
      <c r="F481">
        <v>478</v>
      </c>
    </row>
    <row r="482" spans="1:6" x14ac:dyDescent="0.3">
      <c r="A482">
        <v>228</v>
      </c>
      <c r="B482">
        <v>39.908899999999996</v>
      </c>
      <c r="C482">
        <v>41.282986666666666</v>
      </c>
      <c r="D482">
        <v>3.553337037037037</v>
      </c>
      <c r="E482">
        <v>15.120000000000001</v>
      </c>
      <c r="F482">
        <v>488</v>
      </c>
    </row>
    <row r="483" spans="1:6" x14ac:dyDescent="0.3">
      <c r="A483">
        <v>419</v>
      </c>
      <c r="B483">
        <v>40.627330000000001</v>
      </c>
      <c r="C483">
        <v>43.130679999999998</v>
      </c>
      <c r="D483">
        <v>0.67026296296296295</v>
      </c>
      <c r="E483">
        <v>5.6000000000000005</v>
      </c>
      <c r="F483">
        <v>488</v>
      </c>
    </row>
    <row r="484" spans="1:6" x14ac:dyDescent="0.3">
      <c r="A484">
        <v>488</v>
      </c>
      <c r="B484">
        <v>39.958159999999999</v>
      </c>
      <c r="C484">
        <v>41.406840000000003</v>
      </c>
      <c r="D484">
        <v>0.2159740740740741</v>
      </c>
      <c r="E484">
        <v>5.6000000000000005</v>
      </c>
      <c r="F484">
        <v>488</v>
      </c>
    </row>
    <row r="485" spans="1:6" x14ac:dyDescent="0.3">
      <c r="A485">
        <v>522</v>
      </c>
      <c r="B485">
        <v>40.574840000000002</v>
      </c>
      <c r="C485">
        <v>43.107109999999999</v>
      </c>
      <c r="D485">
        <v>1.0384074074074074</v>
      </c>
      <c r="E485">
        <v>5.6000000000000005</v>
      </c>
      <c r="F485">
        <v>488</v>
      </c>
    </row>
    <row r="486" spans="1:6" x14ac:dyDescent="0.3">
      <c r="A486">
        <v>523</v>
      </c>
      <c r="B486">
        <v>39.946640000000002</v>
      </c>
      <c r="C486">
        <v>41.290930000000003</v>
      </c>
      <c r="D486">
        <v>0.96072222222222214</v>
      </c>
      <c r="E486">
        <v>5.6000000000000005</v>
      </c>
      <c r="F486">
        <v>488</v>
      </c>
    </row>
    <row r="487" spans="1:6" x14ac:dyDescent="0.3">
      <c r="A487">
        <v>134</v>
      </c>
      <c r="B487">
        <v>39.120350000000002</v>
      </c>
      <c r="C487">
        <v>28.867699999999999</v>
      </c>
      <c r="D487">
        <v>1.0696740740740742</v>
      </c>
      <c r="E487">
        <v>5.6000000000000005</v>
      </c>
      <c r="F487">
        <v>492</v>
      </c>
    </row>
    <row r="488" spans="1:6" x14ac:dyDescent="0.3">
      <c r="A488">
        <v>306</v>
      </c>
      <c r="B488">
        <v>38.673484500000001</v>
      </c>
      <c r="C488">
        <v>29.409860500000001</v>
      </c>
      <c r="D488">
        <v>1.9510370370370369</v>
      </c>
      <c r="E488">
        <v>11.200000000000001</v>
      </c>
      <c r="F488">
        <v>492</v>
      </c>
    </row>
    <row r="489" spans="1:6" x14ac:dyDescent="0.3">
      <c r="A489">
        <v>344</v>
      </c>
      <c r="B489">
        <v>38.635280000000002</v>
      </c>
      <c r="C489">
        <v>29.38982</v>
      </c>
      <c r="D489">
        <v>1.6964555555555556</v>
      </c>
      <c r="E489">
        <v>5.6000000000000005</v>
      </c>
      <c r="F489">
        <v>492</v>
      </c>
    </row>
    <row r="490" spans="1:6" x14ac:dyDescent="0.3">
      <c r="A490">
        <v>492</v>
      </c>
      <c r="B490">
        <v>39.008920000000003</v>
      </c>
      <c r="C490">
        <v>29.40823</v>
      </c>
      <c r="D490">
        <v>0.77829259259259265</v>
      </c>
      <c r="E490">
        <v>5.6000000000000005</v>
      </c>
      <c r="F490">
        <v>492</v>
      </c>
    </row>
    <row r="491" spans="1:6" x14ac:dyDescent="0.3">
      <c r="A491">
        <v>498</v>
      </c>
      <c r="B491">
        <v>39.088140000000003</v>
      </c>
      <c r="C491">
        <v>28.992619999999999</v>
      </c>
      <c r="D491">
        <v>1.5145703703703706</v>
      </c>
      <c r="E491">
        <v>5.6000000000000005</v>
      </c>
      <c r="F491">
        <v>492</v>
      </c>
    </row>
    <row r="492" spans="1:6" x14ac:dyDescent="0.3">
      <c r="A492">
        <v>186</v>
      </c>
      <c r="B492">
        <v>41.713115000000002</v>
      </c>
      <c r="C492">
        <v>27.21245</v>
      </c>
      <c r="D492">
        <v>0.57863703703703706</v>
      </c>
      <c r="E492">
        <v>11.200000000000001</v>
      </c>
      <c r="F492">
        <v>500</v>
      </c>
    </row>
    <row r="493" spans="1:6" x14ac:dyDescent="0.3">
      <c r="A493">
        <v>196</v>
      </c>
      <c r="B493">
        <v>41.563459999999999</v>
      </c>
      <c r="C493">
        <v>27.785385000000002</v>
      </c>
      <c r="D493">
        <v>1.1739296296296298</v>
      </c>
      <c r="E493">
        <v>11.200000000000001</v>
      </c>
      <c r="F493">
        <v>500</v>
      </c>
    </row>
    <row r="494" spans="1:6" x14ac:dyDescent="0.3">
      <c r="A494">
        <v>427</v>
      </c>
      <c r="B494">
        <v>41.464019999999998</v>
      </c>
      <c r="C494">
        <v>27.029319999999998</v>
      </c>
      <c r="D494">
        <v>0.13571851851851852</v>
      </c>
      <c r="E494">
        <v>5.6000000000000005</v>
      </c>
      <c r="F494">
        <v>500</v>
      </c>
    </row>
    <row r="495" spans="1:6" x14ac:dyDescent="0.3">
      <c r="A495">
        <v>495</v>
      </c>
      <c r="B495">
        <v>41.193100000000001</v>
      </c>
      <c r="C495">
        <v>27.5136</v>
      </c>
      <c r="D495">
        <v>0.51282962962962964</v>
      </c>
      <c r="E495">
        <v>5.6000000000000005</v>
      </c>
      <c r="F495">
        <v>500</v>
      </c>
    </row>
    <row r="496" spans="1:6" x14ac:dyDescent="0.3">
      <c r="A496">
        <v>500</v>
      </c>
      <c r="B496">
        <v>41.405999999999999</v>
      </c>
      <c r="C496">
        <v>27.337</v>
      </c>
      <c r="D496">
        <v>0.9506592592592592</v>
      </c>
      <c r="E496">
        <v>5.6000000000000005</v>
      </c>
      <c r="F496">
        <v>500</v>
      </c>
    </row>
    <row r="497" spans="1:6" x14ac:dyDescent="0.3">
      <c r="A497">
        <v>41</v>
      </c>
      <c r="B497">
        <v>40.993279999999999</v>
      </c>
      <c r="C497">
        <v>27.512250000000002</v>
      </c>
      <c r="D497">
        <v>1.2314888888888889</v>
      </c>
      <c r="E497">
        <v>5.6000000000000005</v>
      </c>
      <c r="F497">
        <v>502</v>
      </c>
    </row>
    <row r="498" spans="1:6" x14ac:dyDescent="0.3">
      <c r="A498">
        <v>205</v>
      </c>
      <c r="B498">
        <v>40.963915</v>
      </c>
      <c r="C498">
        <v>27.486105000000002</v>
      </c>
      <c r="D498">
        <v>3.0904148148148147</v>
      </c>
      <c r="E498">
        <v>11.200000000000001</v>
      </c>
      <c r="F498">
        <v>502</v>
      </c>
    </row>
    <row r="499" spans="1:6" x14ac:dyDescent="0.3">
      <c r="A499">
        <v>298</v>
      </c>
      <c r="B499">
        <v>40.938779999999994</v>
      </c>
      <c r="C499">
        <v>27.299410000000002</v>
      </c>
      <c r="D499">
        <v>0.82356666666666678</v>
      </c>
      <c r="E499">
        <v>11.200000000000001</v>
      </c>
      <c r="F499">
        <v>502</v>
      </c>
    </row>
    <row r="500" spans="1:6" x14ac:dyDescent="0.3">
      <c r="A500">
        <v>385</v>
      </c>
      <c r="B500">
        <v>40.615009999999998</v>
      </c>
      <c r="C500">
        <v>27.109919999999999</v>
      </c>
      <c r="D500">
        <v>0.62678518518518522</v>
      </c>
      <c r="E500">
        <v>5.6000000000000005</v>
      </c>
      <c r="F500">
        <v>502</v>
      </c>
    </row>
    <row r="501" spans="1:6" x14ac:dyDescent="0.3">
      <c r="A501">
        <v>502</v>
      </c>
      <c r="B501">
        <v>40.950000000000003</v>
      </c>
      <c r="C501">
        <v>27.38</v>
      </c>
      <c r="D501">
        <v>1.2540111111111112</v>
      </c>
      <c r="E501">
        <v>5.6000000000000005</v>
      </c>
      <c r="F501">
        <v>502</v>
      </c>
    </row>
    <row r="502" spans="1:6" x14ac:dyDescent="0.3">
      <c r="A502">
        <v>101</v>
      </c>
      <c r="B502">
        <v>36.575053333333329</v>
      </c>
      <c r="C502">
        <v>36.155699999999996</v>
      </c>
      <c r="D502">
        <v>5.852459259259259</v>
      </c>
      <c r="E502">
        <v>16.200000000000003</v>
      </c>
      <c r="F502">
        <v>507</v>
      </c>
    </row>
    <row r="503" spans="1:6" x14ac:dyDescent="0.3">
      <c r="A503">
        <v>110</v>
      </c>
      <c r="B503">
        <v>36.080739999999999</v>
      </c>
      <c r="C503">
        <v>35.985680000000002</v>
      </c>
      <c r="D503">
        <v>0.76219259259259264</v>
      </c>
      <c r="E503">
        <v>5.6000000000000005</v>
      </c>
      <c r="F503">
        <v>507</v>
      </c>
    </row>
    <row r="504" spans="1:6" x14ac:dyDescent="0.3">
      <c r="A504">
        <v>286</v>
      </c>
      <c r="B504">
        <v>36.251267999999996</v>
      </c>
      <c r="C504">
        <v>36.1738395</v>
      </c>
      <c r="D504">
        <v>1.4918222222222222</v>
      </c>
      <c r="E504">
        <v>10.600000000000001</v>
      </c>
      <c r="F504">
        <v>507</v>
      </c>
    </row>
    <row r="505" spans="1:6" x14ac:dyDescent="0.3">
      <c r="A505">
        <v>414</v>
      </c>
      <c r="B505">
        <v>36.187429999999999</v>
      </c>
      <c r="C505">
        <v>36.121729999999999</v>
      </c>
      <c r="D505">
        <v>0.53086666666666671</v>
      </c>
      <c r="E505">
        <v>3.9200000000000004</v>
      </c>
      <c r="F505">
        <v>507</v>
      </c>
    </row>
    <row r="506" spans="1:6" x14ac:dyDescent="0.3">
      <c r="A506">
        <v>507</v>
      </c>
      <c r="B506">
        <v>36.208399999999997</v>
      </c>
      <c r="C506">
        <v>36.165109999999999</v>
      </c>
      <c r="D506">
        <v>0.63368148148148151</v>
      </c>
      <c r="E506">
        <v>5.6000000000000005</v>
      </c>
      <c r="F506">
        <v>507</v>
      </c>
    </row>
    <row r="507" spans="1:6" x14ac:dyDescent="0.3">
      <c r="A507">
        <v>87</v>
      </c>
      <c r="B507">
        <v>41.082000000000001</v>
      </c>
      <c r="C507">
        <v>31.103000000000002</v>
      </c>
      <c r="D507">
        <v>1.0795259259259258</v>
      </c>
      <c r="E507">
        <v>5.6000000000000005</v>
      </c>
      <c r="F507">
        <v>512</v>
      </c>
    </row>
    <row r="508" spans="1:6" x14ac:dyDescent="0.3">
      <c r="A508">
        <v>282</v>
      </c>
      <c r="B508">
        <v>41.109990000000003</v>
      </c>
      <c r="C508">
        <v>30.672059999999998</v>
      </c>
      <c r="D508">
        <v>1.3886851851851851</v>
      </c>
      <c r="E508">
        <v>5.6000000000000005</v>
      </c>
      <c r="F508">
        <v>512</v>
      </c>
    </row>
    <row r="509" spans="1:6" x14ac:dyDescent="0.3">
      <c r="A509">
        <v>313</v>
      </c>
      <c r="B509">
        <v>41.18479</v>
      </c>
      <c r="C509">
        <v>31.385960000000001</v>
      </c>
      <c r="D509">
        <v>1.9495259259259257</v>
      </c>
      <c r="E509">
        <v>12.320000000000002</v>
      </c>
      <c r="F509">
        <v>512</v>
      </c>
    </row>
    <row r="510" spans="1:6" x14ac:dyDescent="0.3">
      <c r="A510">
        <v>380</v>
      </c>
      <c r="B510">
        <v>41.271430000000002</v>
      </c>
      <c r="C510">
        <v>31.4345</v>
      </c>
      <c r="D510">
        <v>3.7731777777777777</v>
      </c>
      <c r="E510">
        <v>3.9200000000000004</v>
      </c>
      <c r="F510">
        <v>512</v>
      </c>
    </row>
    <row r="511" spans="1:6" x14ac:dyDescent="0.3">
      <c r="A511">
        <v>512</v>
      </c>
      <c r="B511">
        <v>41.082000000000001</v>
      </c>
      <c r="C511">
        <v>31.177</v>
      </c>
      <c r="D511">
        <v>1.2491481481481481</v>
      </c>
      <c r="E511">
        <v>5.6000000000000005</v>
      </c>
      <c r="F511">
        <v>512</v>
      </c>
    </row>
    <row r="512" spans="1:6" x14ac:dyDescent="0.3">
      <c r="A512">
        <v>70</v>
      </c>
      <c r="B512">
        <v>38.591209999999997</v>
      </c>
      <c r="C512">
        <v>30.972860000000001</v>
      </c>
      <c r="D512">
        <v>0.43735185185185182</v>
      </c>
      <c r="E512">
        <v>5.6000000000000005</v>
      </c>
      <c r="F512">
        <v>514</v>
      </c>
    </row>
    <row r="513" spans="1:6" x14ac:dyDescent="0.3">
      <c r="A513">
        <v>81</v>
      </c>
      <c r="B513">
        <v>38.795929999999998</v>
      </c>
      <c r="C513">
        <v>30.394459999999999</v>
      </c>
      <c r="D513">
        <v>1.8556185185185186</v>
      </c>
      <c r="E513">
        <v>3.9200000000000004</v>
      </c>
      <c r="F513">
        <v>514</v>
      </c>
    </row>
    <row r="514" spans="1:6" x14ac:dyDescent="0.3">
      <c r="A514">
        <v>100</v>
      </c>
      <c r="B514">
        <v>38.466619999999999</v>
      </c>
      <c r="C514">
        <v>30.257055000000001</v>
      </c>
      <c r="D514">
        <v>1.1300148148148148</v>
      </c>
      <c r="E514">
        <v>11.200000000000001</v>
      </c>
      <c r="F514">
        <v>514</v>
      </c>
    </row>
    <row r="515" spans="1:6" x14ac:dyDescent="0.3">
      <c r="A515">
        <v>511</v>
      </c>
      <c r="B515">
        <v>38.774999999999999</v>
      </c>
      <c r="C515">
        <v>30.57</v>
      </c>
      <c r="D515">
        <v>2.1559074074074074</v>
      </c>
      <c r="E515">
        <v>5.6000000000000005</v>
      </c>
      <c r="F515">
        <v>514</v>
      </c>
    </row>
    <row r="516" spans="1:6" x14ac:dyDescent="0.3">
      <c r="A516">
        <v>514</v>
      </c>
      <c r="B516">
        <v>38.789000000000001</v>
      </c>
      <c r="C516">
        <v>30.457000000000001</v>
      </c>
      <c r="D516">
        <v>1.0730444444444445</v>
      </c>
      <c r="E516">
        <v>5.6000000000000005</v>
      </c>
      <c r="F516">
        <v>514</v>
      </c>
    </row>
    <row r="517" spans="1:6" x14ac:dyDescent="0.3">
      <c r="A517">
        <v>271</v>
      </c>
      <c r="B517">
        <v>37.773179999999996</v>
      </c>
      <c r="C517">
        <v>29.09731</v>
      </c>
      <c r="D517">
        <v>3.2005074074074074</v>
      </c>
      <c r="E517">
        <v>11.200000000000001</v>
      </c>
      <c r="F517">
        <v>516</v>
      </c>
    </row>
    <row r="518" spans="1:6" x14ac:dyDescent="0.3">
      <c r="A518">
        <v>348</v>
      </c>
      <c r="B518">
        <v>37.837609999999998</v>
      </c>
      <c r="C518">
        <v>29.424099999999999</v>
      </c>
      <c r="D518">
        <v>0.32845925925925923</v>
      </c>
      <c r="E518">
        <v>5.6000000000000005</v>
      </c>
      <c r="F518">
        <v>516</v>
      </c>
    </row>
    <row r="519" spans="1:6" x14ac:dyDescent="0.3">
      <c r="A519">
        <v>369</v>
      </c>
      <c r="B519">
        <v>37.800510000000003</v>
      </c>
      <c r="C519">
        <v>29.022030000000001</v>
      </c>
      <c r="D519">
        <v>2.1890333333333332</v>
      </c>
      <c r="E519">
        <v>5.6000000000000005</v>
      </c>
      <c r="F519">
        <v>516</v>
      </c>
    </row>
    <row r="520" spans="1:6" x14ac:dyDescent="0.3">
      <c r="A520">
        <v>406</v>
      </c>
      <c r="B520">
        <v>37.80509</v>
      </c>
      <c r="C520">
        <v>29.212579999999999</v>
      </c>
      <c r="D520">
        <v>0.71507777777777781</v>
      </c>
      <c r="E520">
        <v>3.9200000000000004</v>
      </c>
      <c r="F520">
        <v>516</v>
      </c>
    </row>
    <row r="521" spans="1:6" x14ac:dyDescent="0.3">
      <c r="A521">
        <v>516</v>
      </c>
      <c r="B521">
        <v>37.811920000000001</v>
      </c>
      <c r="C521">
        <v>29.149429999999999</v>
      </c>
      <c r="D521">
        <v>0.84835185185185191</v>
      </c>
      <c r="E521">
        <v>4</v>
      </c>
      <c r="F521">
        <v>516</v>
      </c>
    </row>
    <row r="522" spans="1:6" x14ac:dyDescent="0.3">
      <c r="A522">
        <v>51</v>
      </c>
      <c r="B522">
        <v>37.683450000000001</v>
      </c>
      <c r="C522">
        <v>29.222704999999998</v>
      </c>
      <c r="D522">
        <v>2.1349592592592592</v>
      </c>
      <c r="E522">
        <v>11.200000000000001</v>
      </c>
      <c r="F522">
        <v>520</v>
      </c>
    </row>
    <row r="523" spans="1:6" x14ac:dyDescent="0.3">
      <c r="A523">
        <v>75</v>
      </c>
      <c r="B523">
        <v>37.567340000000002</v>
      </c>
      <c r="C523">
        <v>29.06476</v>
      </c>
      <c r="D523">
        <v>1.0872629629629629</v>
      </c>
      <c r="E523">
        <v>5.6000000000000005</v>
      </c>
      <c r="F523">
        <v>520</v>
      </c>
    </row>
    <row r="524" spans="1:6" x14ac:dyDescent="0.3">
      <c r="A524">
        <v>206</v>
      </c>
      <c r="B524">
        <v>37.338630000000002</v>
      </c>
      <c r="C524">
        <v>28.136769999999999</v>
      </c>
      <c r="D524">
        <v>2.684325925925926</v>
      </c>
      <c r="E524">
        <v>3.9200000000000004</v>
      </c>
      <c r="F524">
        <v>520</v>
      </c>
    </row>
    <row r="525" spans="1:6" x14ac:dyDescent="0.3">
      <c r="A525">
        <v>249</v>
      </c>
      <c r="B525">
        <v>37.255917999999994</v>
      </c>
      <c r="C525">
        <v>28.233387999999998</v>
      </c>
      <c r="D525">
        <v>1.8347333333333333</v>
      </c>
      <c r="E525">
        <v>11.200000000000001</v>
      </c>
      <c r="F525">
        <v>520</v>
      </c>
    </row>
    <row r="526" spans="1:6" x14ac:dyDescent="0.3">
      <c r="A526">
        <v>520</v>
      </c>
      <c r="B526">
        <v>37.454949999999997</v>
      </c>
      <c r="C526">
        <v>28.858339999999998</v>
      </c>
      <c r="D526">
        <v>1.0166703703703703</v>
      </c>
      <c r="E526">
        <v>5.6000000000000005</v>
      </c>
      <c r="F526">
        <v>520</v>
      </c>
    </row>
    <row r="527" spans="1:6" x14ac:dyDescent="0.3">
      <c r="A527">
        <v>264</v>
      </c>
      <c r="B527">
        <v>40.48077</v>
      </c>
      <c r="C527">
        <v>29.307099999999998</v>
      </c>
      <c r="D527">
        <v>2.187348148148148</v>
      </c>
      <c r="E527">
        <v>5.6000000000000005</v>
      </c>
      <c r="F527">
        <v>527</v>
      </c>
    </row>
    <row r="528" spans="1:6" x14ac:dyDescent="0.3">
      <c r="A528">
        <v>418</v>
      </c>
      <c r="B528">
        <v>40.42315</v>
      </c>
      <c r="C528">
        <v>29.214210000000001</v>
      </c>
      <c r="D528">
        <v>0.52881111111111112</v>
      </c>
      <c r="E528">
        <v>5.6000000000000005</v>
      </c>
      <c r="F528">
        <v>527</v>
      </c>
    </row>
    <row r="529" spans="1:6" x14ac:dyDescent="0.3">
      <c r="A529">
        <v>527</v>
      </c>
      <c r="B529">
        <v>40.389510000000001</v>
      </c>
      <c r="C529">
        <v>29.140579500000001</v>
      </c>
      <c r="D529">
        <v>1.0389814814814815</v>
      </c>
      <c r="E529">
        <v>11.200000000000001</v>
      </c>
      <c r="F529">
        <v>527</v>
      </c>
    </row>
    <row r="530" spans="1:6" x14ac:dyDescent="0.3">
      <c r="A530">
        <v>529</v>
      </c>
      <c r="B530">
        <v>40.289000000000001</v>
      </c>
      <c r="C530">
        <v>29.007000000000001</v>
      </c>
      <c r="D530">
        <v>0.32170370370370371</v>
      </c>
      <c r="E530">
        <v>5.6000000000000005</v>
      </c>
      <c r="F530">
        <v>527</v>
      </c>
    </row>
    <row r="531" spans="1:6" x14ac:dyDescent="0.3">
      <c r="A531">
        <v>532</v>
      </c>
      <c r="B531">
        <v>40.377000000000002</v>
      </c>
      <c r="C531">
        <v>29.074999999999999</v>
      </c>
      <c r="D531">
        <v>0.3676740740740741</v>
      </c>
      <c r="E531">
        <v>5.6000000000000005</v>
      </c>
      <c r="F531">
        <v>527</v>
      </c>
    </row>
    <row r="532" spans="1:6" x14ac:dyDescent="0.3">
      <c r="A532">
        <v>412</v>
      </c>
      <c r="B532">
        <v>38.468890000000002</v>
      </c>
      <c r="C532">
        <v>43.348149999999997</v>
      </c>
      <c r="D532">
        <v>0.75860000000000005</v>
      </c>
      <c r="E532">
        <v>5.6000000000000005</v>
      </c>
      <c r="F532">
        <v>531</v>
      </c>
    </row>
    <row r="533" spans="1:6" x14ac:dyDescent="0.3">
      <c r="A533">
        <v>441</v>
      </c>
      <c r="B533">
        <v>38.749175999999999</v>
      </c>
      <c r="C533">
        <v>41.502718999999999</v>
      </c>
      <c r="D533">
        <v>2.3612888888888888</v>
      </c>
      <c r="E533">
        <v>5.6000000000000005</v>
      </c>
      <c r="F533">
        <v>531</v>
      </c>
    </row>
    <row r="534" spans="1:6" x14ac:dyDescent="0.3">
      <c r="A534">
        <v>494</v>
      </c>
      <c r="B534">
        <v>38.735019999999999</v>
      </c>
      <c r="C534">
        <v>41.555160000000001</v>
      </c>
      <c r="D534">
        <v>1.7057925925925927</v>
      </c>
      <c r="E534">
        <v>5.6000000000000005</v>
      </c>
      <c r="F534">
        <v>531</v>
      </c>
    </row>
    <row r="535" spans="1:6" x14ac:dyDescent="0.3">
      <c r="A535">
        <v>497</v>
      </c>
      <c r="B535">
        <v>38.556010000000001</v>
      </c>
      <c r="C535">
        <v>43.316870000000002</v>
      </c>
      <c r="D535">
        <v>0.53471481481481475</v>
      </c>
      <c r="E535">
        <v>3.9200000000000004</v>
      </c>
      <c r="F535">
        <v>531</v>
      </c>
    </row>
    <row r="536" spans="1:6" x14ac:dyDescent="0.3">
      <c r="A536">
        <v>531</v>
      </c>
      <c r="B536">
        <v>38.429989999999997</v>
      </c>
      <c r="C536">
        <v>43.305169999999997</v>
      </c>
      <c r="D536">
        <v>0.28336666666666666</v>
      </c>
      <c r="E536">
        <v>5.6000000000000005</v>
      </c>
      <c r="F536">
        <v>531</v>
      </c>
    </row>
  </sheetData>
  <sortState xmlns:xlrd2="http://schemas.microsoft.com/office/spreadsheetml/2017/richdata2" ref="A2:F536">
    <sortCondition ref="F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D260B-40F9-4B68-91C4-4323FC48EE6A}">
  <sheetPr codeName="Sheet3"/>
  <dimension ref="A1:G108"/>
  <sheetViews>
    <sheetView workbookViewId="0">
      <selection activeCell="B1" sqref="B1"/>
    </sheetView>
  </sheetViews>
  <sheetFormatPr defaultRowHeight="14.4" x14ac:dyDescent="0.3"/>
  <cols>
    <col min="1" max="1" width="14" bestFit="1" customWidth="1"/>
    <col min="6" max="6" width="7.77734375" bestFit="1" customWidth="1"/>
    <col min="7" max="7" width="12" bestFit="1" customWidth="1"/>
  </cols>
  <sheetData>
    <row r="1" spans="1:7" x14ac:dyDescent="0.3">
      <c r="A1" t="s">
        <v>9</v>
      </c>
      <c r="B1" t="s">
        <v>8</v>
      </c>
      <c r="C1" t="s">
        <v>1</v>
      </c>
      <c r="D1" t="s">
        <v>2</v>
      </c>
      <c r="E1" t="s">
        <v>10</v>
      </c>
      <c r="F1" t="s">
        <v>11</v>
      </c>
      <c r="G1" t="s">
        <v>12</v>
      </c>
    </row>
    <row r="2" spans="1:7" x14ac:dyDescent="0.3">
      <c r="A2">
        <v>1</v>
      </c>
      <c r="B2">
        <v>1</v>
      </c>
      <c r="C2">
        <f>AVERAGEIF(SP_info!F:F,'cluster info'!A2,SP_info!B:B)</f>
        <v>41.29074</v>
      </c>
      <c r="D2">
        <f>AVERAGEIF(SP_info!F:F,'cluster info'!A2,SP_info!C:C)</f>
        <v>33.757322000000002</v>
      </c>
      <c r="E2">
        <f>SUMIF(SP_info!F:F,'cluster info'!A2,SP_info!D:D)</f>
        <v>4.4823222222222228</v>
      </c>
      <c r="F2">
        <f>SUMIF(SP_info!F:F,'cluster info'!A2,SP_info!E:E)</f>
        <v>34.120000000000005</v>
      </c>
      <c r="G2">
        <f>E2*365</f>
        <v>1636.0476111111113</v>
      </c>
    </row>
    <row r="3" spans="1:7" x14ac:dyDescent="0.3">
      <c r="A3">
        <v>10</v>
      </c>
      <c r="B3">
        <v>2</v>
      </c>
      <c r="C3">
        <f>AVERAGEIF(SP_info!F:F,'cluster info'!A3,SP_info!B:B)</f>
        <v>36.9502624</v>
      </c>
      <c r="D3">
        <f>AVERAGEIF(SP_info!F:F,'cluster info'!A3,SP_info!C:C)</f>
        <v>35.436131000000003</v>
      </c>
      <c r="E3">
        <f>SUMIF(SP_info!F:F,'cluster info'!A3,SP_info!D:D)</f>
        <v>5.103092592592593</v>
      </c>
      <c r="F3">
        <f>SUMIF(SP_info!F:F,'cluster info'!A3,SP_info!E:E)</f>
        <v>40.320000000000007</v>
      </c>
      <c r="G3">
        <f t="shared" ref="G3:G66" si="0">E3*365</f>
        <v>1862.6287962962965</v>
      </c>
    </row>
    <row r="4" spans="1:7" x14ac:dyDescent="0.3">
      <c r="A4">
        <v>11</v>
      </c>
      <c r="B4">
        <v>3</v>
      </c>
      <c r="C4">
        <f>AVERAGEIF(SP_info!F:F,'cluster info'!A4,SP_info!B:B)</f>
        <v>37.020853333333335</v>
      </c>
      <c r="D4">
        <f>AVERAGEIF(SP_info!F:F,'cluster info'!A4,SP_info!C:C)</f>
        <v>35.309386000000003</v>
      </c>
      <c r="E4">
        <f>SUMIF(SP_info!F:F,'cluster info'!A4,SP_info!D:D)</f>
        <v>32.089855555555552</v>
      </c>
      <c r="F4">
        <f>SUMIF(SP_info!F:F,'cluster info'!A4,SP_info!E:E)</f>
        <v>94.04000000000002</v>
      </c>
      <c r="G4">
        <f t="shared" si="0"/>
        <v>11712.797277777776</v>
      </c>
    </row>
    <row r="5" spans="1:7" x14ac:dyDescent="0.3">
      <c r="A5">
        <v>19</v>
      </c>
      <c r="B5">
        <v>4</v>
      </c>
      <c r="C5">
        <f>AVERAGEIF(SP_info!F:F,'cluster info'!A5,SP_info!B:B)</f>
        <v>40.535064999999996</v>
      </c>
      <c r="D5">
        <f>AVERAGEIF(SP_info!F:F,'cluster info'!A5,SP_info!C:C)</f>
        <v>30.322017999999996</v>
      </c>
      <c r="E5">
        <f>SUMIF(SP_info!F:F,'cluster info'!A5,SP_info!D:D)</f>
        <v>3.5225518518518517</v>
      </c>
      <c r="F5">
        <f>SUMIF(SP_info!F:F,'cluster info'!A5,SP_info!E:E)</f>
        <v>31.920000000000005</v>
      </c>
      <c r="G5">
        <f t="shared" si="0"/>
        <v>1285.7314259259258</v>
      </c>
    </row>
    <row r="6" spans="1:7" x14ac:dyDescent="0.3">
      <c r="A6">
        <v>24</v>
      </c>
      <c r="B6">
        <v>5</v>
      </c>
      <c r="C6">
        <f>AVERAGEIF(SP_info!F:F,'cluster info'!A6,SP_info!B:B)</f>
        <v>40.972534599999996</v>
      </c>
      <c r="D6">
        <f>AVERAGEIF(SP_info!F:F,'cluster info'!A6,SP_info!C:C)</f>
        <v>29.159162266666669</v>
      </c>
      <c r="E6">
        <f>SUMIF(SP_info!F:F,'cluster info'!A6,SP_info!D:D)</f>
        <v>18.940118518518521</v>
      </c>
      <c r="F6">
        <f>SUMIF(SP_info!F:F,'cluster info'!A6,SP_info!E:E)</f>
        <v>95.48</v>
      </c>
      <c r="G6">
        <f t="shared" si="0"/>
        <v>6913.14325925926</v>
      </c>
    </row>
    <row r="7" spans="1:7" x14ac:dyDescent="0.3">
      <c r="A7">
        <v>26</v>
      </c>
      <c r="B7">
        <v>6</v>
      </c>
      <c r="C7">
        <f>AVERAGEIF(SP_info!F:F,'cluster info'!A7,SP_info!B:B)</f>
        <v>40.759540333333334</v>
      </c>
      <c r="D7">
        <f>AVERAGEIF(SP_info!F:F,'cluster info'!A7,SP_info!C:C)</f>
        <v>29.928307333333329</v>
      </c>
      <c r="E7">
        <f>SUMIF(SP_info!F:F,'cluster info'!A7,SP_info!D:D)</f>
        <v>17.3005</v>
      </c>
      <c r="F7">
        <f>SUMIF(SP_info!F:F,'cluster info'!A7,SP_info!E:E)</f>
        <v>49.800000000000011</v>
      </c>
      <c r="G7">
        <f t="shared" si="0"/>
        <v>6314.6824999999999</v>
      </c>
    </row>
    <row r="8" spans="1:7" x14ac:dyDescent="0.3">
      <c r="A8">
        <v>29</v>
      </c>
      <c r="B8">
        <v>7</v>
      </c>
      <c r="C8">
        <f>AVERAGEIF(SP_info!F:F,'cluster info'!A8,SP_info!B:B)</f>
        <v>40.239389000000003</v>
      </c>
      <c r="D8">
        <f>AVERAGEIF(SP_info!F:F,'cluster info'!A8,SP_info!C:C)</f>
        <v>27.742633000000001</v>
      </c>
      <c r="E8">
        <f>SUMIF(SP_info!F:F,'cluster info'!A8,SP_info!D:D)</f>
        <v>7.6756814814814822</v>
      </c>
      <c r="F8">
        <f>SUMIF(SP_info!F:F,'cluster info'!A8,SP_info!E:E)</f>
        <v>33.6</v>
      </c>
      <c r="G8">
        <f t="shared" si="0"/>
        <v>2801.6237407407411</v>
      </c>
    </row>
    <row r="9" spans="1:7" x14ac:dyDescent="0.3">
      <c r="A9">
        <v>35</v>
      </c>
      <c r="B9">
        <v>8</v>
      </c>
      <c r="C9">
        <f>AVERAGEIF(SP_info!F:F,'cluster info'!A9,SP_info!B:B)</f>
        <v>36.513722000000001</v>
      </c>
      <c r="D9">
        <f>AVERAGEIF(SP_info!F:F,'cluster info'!A9,SP_info!C:C)</f>
        <v>33.868796000000003</v>
      </c>
      <c r="E9">
        <f>SUMIF(SP_info!F:F,'cluster info'!A9,SP_info!D:D)</f>
        <v>3.4800333333333335</v>
      </c>
      <c r="F9">
        <f>SUMIF(SP_info!F:F,'cluster info'!A9,SP_info!E:E)</f>
        <v>33.440000000000005</v>
      </c>
      <c r="G9">
        <f t="shared" si="0"/>
        <v>1270.2121666666667</v>
      </c>
    </row>
    <row r="10" spans="1:7" x14ac:dyDescent="0.3">
      <c r="A10">
        <v>36</v>
      </c>
      <c r="B10">
        <v>9</v>
      </c>
      <c r="C10">
        <f>AVERAGEIF(SP_info!F:F,'cluster info'!A10,SP_info!B:B)</f>
        <v>41.118712466666672</v>
      </c>
      <c r="D10">
        <f>AVERAGEIF(SP_info!F:F,'cluster info'!A10,SP_info!C:C)</f>
        <v>28.854367133333334</v>
      </c>
      <c r="E10">
        <f>SUMIF(SP_info!F:F,'cluster info'!A10,SP_info!D:D)</f>
        <v>17.27926296296296</v>
      </c>
      <c r="F10">
        <f>SUMIF(SP_info!F:F,'cluster info'!A10,SP_info!E:E)</f>
        <v>84.559999999999988</v>
      </c>
      <c r="G10">
        <f t="shared" si="0"/>
        <v>6306.9309814814806</v>
      </c>
    </row>
    <row r="11" spans="1:7" x14ac:dyDescent="0.3">
      <c r="A11">
        <v>47</v>
      </c>
      <c r="B11">
        <v>10</v>
      </c>
      <c r="C11">
        <f>AVERAGEIF(SP_info!F:F,'cluster info'!A11,SP_info!B:B)</f>
        <v>39.837195999999992</v>
      </c>
      <c r="D11">
        <f>AVERAGEIF(SP_info!F:F,'cluster info'!A11,SP_info!C:C)</f>
        <v>28.120181000000002</v>
      </c>
      <c r="E11">
        <f>SUMIF(SP_info!F:F,'cluster info'!A11,SP_info!D:D)</f>
        <v>8.5842222222222233</v>
      </c>
      <c r="F11">
        <f>SUMIF(SP_info!F:F,'cluster info'!A11,SP_info!E:E)</f>
        <v>58.240000000000009</v>
      </c>
      <c r="G11">
        <f t="shared" si="0"/>
        <v>3133.2411111111114</v>
      </c>
    </row>
    <row r="12" spans="1:7" x14ac:dyDescent="0.3">
      <c r="A12">
        <v>50</v>
      </c>
      <c r="B12">
        <v>11</v>
      </c>
      <c r="C12">
        <f>AVERAGEIF(SP_info!F:F,'cluster info'!A12,SP_info!B:B)</f>
        <v>38.024347200000001</v>
      </c>
      <c r="D12">
        <f>AVERAGEIF(SP_info!F:F,'cluster info'!A12,SP_info!C:C)</f>
        <v>32.332437800000001</v>
      </c>
      <c r="E12">
        <f>SUMIF(SP_info!F:F,'cluster info'!A12,SP_info!D:D)</f>
        <v>9.4882555555555559</v>
      </c>
      <c r="F12">
        <f>SUMIF(SP_info!F:F,'cluster info'!A12,SP_info!E:E)</f>
        <v>41.440000000000005</v>
      </c>
      <c r="G12">
        <f t="shared" si="0"/>
        <v>3463.2132777777779</v>
      </c>
    </row>
    <row r="13" spans="1:7" x14ac:dyDescent="0.3">
      <c r="A13">
        <v>52</v>
      </c>
      <c r="B13">
        <v>12</v>
      </c>
      <c r="C13">
        <f>AVERAGEIF(SP_info!F:F,'cluster info'!A13,SP_info!B:B)</f>
        <v>38.215592000000001</v>
      </c>
      <c r="D13">
        <f>AVERAGEIF(SP_info!F:F,'cluster info'!A13,SP_info!C:C)</f>
        <v>27.490594300000005</v>
      </c>
      <c r="E13">
        <f>SUMIF(SP_info!F:F,'cluster info'!A13,SP_info!D:D)</f>
        <v>10.826725925925926</v>
      </c>
      <c r="F13">
        <f>SUMIF(SP_info!F:F,'cluster info'!A13,SP_info!E:E)</f>
        <v>51.52</v>
      </c>
      <c r="G13">
        <f t="shared" si="0"/>
        <v>3951.754962962963</v>
      </c>
    </row>
    <row r="14" spans="1:7" x14ac:dyDescent="0.3">
      <c r="A14">
        <v>57</v>
      </c>
      <c r="B14">
        <v>13</v>
      </c>
      <c r="C14">
        <f>AVERAGEIF(SP_info!F:F,'cluster info'!A14,SP_info!B:B)</f>
        <v>39.219476999999998</v>
      </c>
      <c r="D14">
        <f>AVERAGEIF(SP_info!F:F,'cluster info'!A14,SP_info!C:C)</f>
        <v>27.128205999999999</v>
      </c>
      <c r="E14">
        <f>SUMIF(SP_info!F:F,'cluster info'!A14,SP_info!D:D)</f>
        <v>3.3592222222222223</v>
      </c>
      <c r="F14">
        <f>SUMIF(SP_info!F:F,'cluster info'!A14,SP_info!E:E)</f>
        <v>31.920000000000005</v>
      </c>
      <c r="G14">
        <f t="shared" si="0"/>
        <v>1226.1161111111112</v>
      </c>
    </row>
    <row r="15" spans="1:7" x14ac:dyDescent="0.3">
      <c r="A15">
        <v>58</v>
      </c>
      <c r="B15">
        <v>14</v>
      </c>
      <c r="C15">
        <f>AVERAGEIF(SP_info!F:F,'cluster info'!A15,SP_info!B:B)</f>
        <v>41.038712700000005</v>
      </c>
      <c r="D15">
        <f>AVERAGEIF(SP_info!F:F,'cluster info'!A15,SP_info!C:C)</f>
        <v>29.026967200000001</v>
      </c>
      <c r="E15">
        <f>SUMIF(SP_info!F:F,'cluster info'!A15,SP_info!D:D)</f>
        <v>16.383555555555557</v>
      </c>
      <c r="F15">
        <f>SUMIF(SP_info!F:F,'cluster info'!A15,SP_info!E:E)</f>
        <v>73.920000000000016</v>
      </c>
      <c r="G15">
        <f t="shared" si="0"/>
        <v>5979.9977777777785</v>
      </c>
    </row>
    <row r="16" spans="1:7" x14ac:dyDescent="0.3">
      <c r="A16">
        <v>59</v>
      </c>
      <c r="B16">
        <v>15</v>
      </c>
      <c r="C16">
        <f>AVERAGEIF(SP_info!F:F,'cluster info'!A16,SP_info!B:B)</f>
        <v>41.098487999999996</v>
      </c>
      <c r="D16">
        <f>AVERAGEIF(SP_info!F:F,'cluster info'!A16,SP_info!C:C)</f>
        <v>36.665565000000001</v>
      </c>
      <c r="E16">
        <f>SUMIF(SP_info!F:F,'cluster info'!A16,SP_info!D:D)</f>
        <v>6.7884074074074077</v>
      </c>
      <c r="F16">
        <f>SUMIF(SP_info!F:F,'cluster info'!A16,SP_info!E:E)</f>
        <v>33.6</v>
      </c>
      <c r="G16">
        <f t="shared" si="0"/>
        <v>2477.768703703704</v>
      </c>
    </row>
    <row r="17" spans="1:7" x14ac:dyDescent="0.3">
      <c r="A17">
        <v>60</v>
      </c>
      <c r="B17">
        <v>16</v>
      </c>
      <c r="C17">
        <f>AVERAGEIF(SP_info!F:F,'cluster info'!A17,SP_info!B:B)</f>
        <v>38.880870000000002</v>
      </c>
      <c r="D17">
        <f>AVERAGEIF(SP_info!F:F,'cluster info'!A17,SP_info!C:C)</f>
        <v>32.988958000000004</v>
      </c>
      <c r="E17">
        <f>SUMIF(SP_info!F:F,'cluster info'!A17,SP_info!D:D)</f>
        <v>2.8249148148148149</v>
      </c>
      <c r="F17">
        <f>SUMIF(SP_info!F:F,'cluster info'!A17,SP_info!E:E)</f>
        <v>41.440000000000005</v>
      </c>
      <c r="G17">
        <f t="shared" si="0"/>
        <v>1031.0939074074074</v>
      </c>
    </row>
    <row r="18" spans="1:7" x14ac:dyDescent="0.3">
      <c r="A18">
        <v>61</v>
      </c>
      <c r="B18">
        <v>17</v>
      </c>
      <c r="C18">
        <f>AVERAGEIF(SP_info!F:F,'cluster info'!A18,SP_info!B:B)</f>
        <v>38.455436299999995</v>
      </c>
      <c r="D18">
        <f>AVERAGEIF(SP_info!F:F,'cluster info'!A18,SP_info!C:C)</f>
        <v>33.810637700000001</v>
      </c>
      <c r="E18">
        <f>SUMIF(SP_info!F:F,'cluster info'!A18,SP_info!D:D)</f>
        <v>8.4686814814814824</v>
      </c>
      <c r="F18">
        <f>SUMIF(SP_info!F:F,'cluster info'!A18,SP_info!E:E)</f>
        <v>45.92</v>
      </c>
      <c r="G18">
        <f t="shared" si="0"/>
        <v>3091.0687407407409</v>
      </c>
    </row>
    <row r="19" spans="1:7" x14ac:dyDescent="0.3">
      <c r="A19">
        <v>62</v>
      </c>
      <c r="B19">
        <v>18</v>
      </c>
      <c r="C19">
        <f>AVERAGEIF(SP_info!F:F,'cluster info'!A19,SP_info!B:B)</f>
        <v>38.729051666666663</v>
      </c>
      <c r="D19">
        <f>AVERAGEIF(SP_info!F:F,'cluster info'!A19,SP_info!C:C)</f>
        <v>35.375317466666665</v>
      </c>
      <c r="E19">
        <f>SUMIF(SP_info!F:F,'cluster info'!A19,SP_info!D:D)</f>
        <v>7.5240518518518522</v>
      </c>
      <c r="F19">
        <f>SUMIF(SP_info!F:F,'cluster info'!A19,SP_info!E:E)</f>
        <v>35.840000000000003</v>
      </c>
      <c r="G19">
        <f t="shared" si="0"/>
        <v>2746.2789259259262</v>
      </c>
    </row>
    <row r="20" spans="1:7" x14ac:dyDescent="0.3">
      <c r="A20">
        <v>65</v>
      </c>
      <c r="B20">
        <v>19</v>
      </c>
      <c r="C20">
        <f>AVERAGEIF(SP_info!F:F,'cluster info'!A20,SP_info!B:B)</f>
        <v>37.916275999999996</v>
      </c>
      <c r="D20">
        <f>AVERAGEIF(SP_info!F:F,'cluster info'!A20,SP_info!C:C)</f>
        <v>30.377612999999997</v>
      </c>
      <c r="E20">
        <f>SUMIF(SP_info!F:F,'cluster info'!A20,SP_info!D:D)</f>
        <v>4.8061444444444437</v>
      </c>
      <c r="F20">
        <f>SUMIF(SP_info!F:F,'cluster info'!A20,SP_info!E:E)</f>
        <v>33.000000000000007</v>
      </c>
      <c r="G20">
        <f t="shared" si="0"/>
        <v>1754.242722222222</v>
      </c>
    </row>
    <row r="21" spans="1:7" x14ac:dyDescent="0.3">
      <c r="A21">
        <v>72</v>
      </c>
      <c r="B21">
        <v>20</v>
      </c>
      <c r="C21">
        <f>AVERAGEIF(SP_info!F:F,'cluster info'!A21,SP_info!B:B)</f>
        <v>40.887647999999999</v>
      </c>
      <c r="D21">
        <f>AVERAGEIF(SP_info!F:F,'cluster info'!A21,SP_info!C:C)</f>
        <v>35.231088</v>
      </c>
      <c r="E21">
        <f>SUMIF(SP_info!F:F,'cluster info'!A21,SP_info!D:D)</f>
        <v>3.783377777777778</v>
      </c>
      <c r="F21">
        <f>SUMIF(SP_info!F:F,'cluster info'!A21,SP_info!E:E)</f>
        <v>31.920000000000005</v>
      </c>
      <c r="G21">
        <f t="shared" si="0"/>
        <v>1380.932888888889</v>
      </c>
    </row>
    <row r="22" spans="1:7" x14ac:dyDescent="0.3">
      <c r="A22">
        <v>80</v>
      </c>
      <c r="B22">
        <v>21</v>
      </c>
      <c r="C22">
        <f>AVERAGEIF(SP_info!F:F,'cluster info'!A22,SP_info!B:B)</f>
        <v>36.777051</v>
      </c>
      <c r="D22">
        <f>AVERAGEIF(SP_info!F:F,'cluster info'!A22,SP_info!C:C)</f>
        <v>36.386657999999997</v>
      </c>
      <c r="E22">
        <f>SUMIF(SP_info!F:F,'cluster info'!A22,SP_info!D:D)</f>
        <v>6.5429629629629638</v>
      </c>
      <c r="F22">
        <f>SUMIF(SP_info!F:F,'cluster info'!A22,SP_info!E:E)</f>
        <v>47.040000000000006</v>
      </c>
      <c r="G22">
        <f t="shared" si="0"/>
        <v>2388.1814814814816</v>
      </c>
    </row>
    <row r="23" spans="1:7" x14ac:dyDescent="0.3">
      <c r="A23">
        <v>88</v>
      </c>
      <c r="B23">
        <v>22</v>
      </c>
      <c r="C23">
        <f>AVERAGEIF(SP_info!F:F,'cluster info'!A23,SP_info!B:B)</f>
        <v>36.898660999999997</v>
      </c>
      <c r="D23">
        <f>AVERAGEIF(SP_info!F:F,'cluster info'!A23,SP_info!C:C)</f>
        <v>30.989511</v>
      </c>
      <c r="E23">
        <f>SUMIF(SP_info!F:F,'cluster info'!A23,SP_info!D:D)</f>
        <v>3.412066666666667</v>
      </c>
      <c r="F23">
        <f>SUMIF(SP_info!F:F,'cluster info'!A23,SP_info!E:E)</f>
        <v>31.92</v>
      </c>
      <c r="G23">
        <f t="shared" si="0"/>
        <v>1245.4043333333334</v>
      </c>
    </row>
    <row r="24" spans="1:7" x14ac:dyDescent="0.3">
      <c r="A24">
        <v>89</v>
      </c>
      <c r="B24">
        <v>23</v>
      </c>
      <c r="C24">
        <f>AVERAGEIF(SP_info!F:F,'cluster info'!A24,SP_info!B:B)</f>
        <v>40.800751333333331</v>
      </c>
      <c r="D24">
        <f>AVERAGEIF(SP_info!F:F,'cluster info'!A24,SP_info!C:C)</f>
        <v>31.259793999999999</v>
      </c>
      <c r="E24">
        <f>SUMIF(SP_info!F:F,'cluster info'!A24,SP_info!D:D)</f>
        <v>13.529003703703705</v>
      </c>
      <c r="F24">
        <f>SUMIF(SP_info!F:F,'cluster info'!A24,SP_info!E:E)</f>
        <v>63.240000000000009</v>
      </c>
      <c r="G24">
        <f t="shared" si="0"/>
        <v>4938.0863518518518</v>
      </c>
    </row>
    <row r="25" spans="1:7" x14ac:dyDescent="0.3">
      <c r="A25">
        <v>95</v>
      </c>
      <c r="B25">
        <v>24</v>
      </c>
      <c r="C25">
        <f>AVERAGEIF(SP_info!F:F,'cluster info'!A25,SP_info!B:B)</f>
        <v>36.384364999999995</v>
      </c>
      <c r="D25">
        <f>AVERAGEIF(SP_info!F:F,'cluster info'!A25,SP_info!C:C)</f>
        <v>32.401221000000007</v>
      </c>
      <c r="E25">
        <f>SUMIF(SP_info!F:F,'cluster info'!A25,SP_info!D:D)</f>
        <v>6.1341814814814821</v>
      </c>
      <c r="F25">
        <f>SUMIF(SP_info!F:F,'cluster info'!A25,SP_info!E:E)</f>
        <v>33.6</v>
      </c>
      <c r="G25">
        <f t="shared" si="0"/>
        <v>2238.9762407407411</v>
      </c>
    </row>
    <row r="26" spans="1:7" x14ac:dyDescent="0.3">
      <c r="A26">
        <v>106</v>
      </c>
      <c r="B26">
        <v>25</v>
      </c>
      <c r="C26">
        <f>AVERAGEIF(SP_info!F:F,'cluster info'!A26,SP_info!B:B)</f>
        <v>37.028029200000006</v>
      </c>
      <c r="D26">
        <f>AVERAGEIF(SP_info!F:F,'cluster info'!A26,SP_info!C:C)</f>
        <v>27.476229999999997</v>
      </c>
      <c r="E26">
        <f>SUMIF(SP_info!F:F,'cluster info'!A26,SP_info!D:D)</f>
        <v>3.4281222222222221</v>
      </c>
      <c r="F26">
        <f>SUMIF(SP_info!F:F,'cluster info'!A26,SP_info!E:E)</f>
        <v>31.920000000000005</v>
      </c>
      <c r="G26">
        <f t="shared" si="0"/>
        <v>1251.264611111111</v>
      </c>
    </row>
    <row r="27" spans="1:7" x14ac:dyDescent="0.3">
      <c r="A27">
        <v>116</v>
      </c>
      <c r="B27">
        <v>26</v>
      </c>
      <c r="C27">
        <f>AVERAGEIF(SP_info!F:F,'cluster info'!A27,SP_info!B:B)</f>
        <v>36.598419</v>
      </c>
      <c r="D27">
        <f>AVERAGEIF(SP_info!F:F,'cluster info'!A27,SP_info!C:C)</f>
        <v>30.354376999999999</v>
      </c>
      <c r="E27">
        <f>SUMIF(SP_info!F:F,'cluster info'!A27,SP_info!D:D)</f>
        <v>6.1398666666666664</v>
      </c>
      <c r="F27">
        <f>SUMIF(SP_info!F:F,'cluster info'!A27,SP_info!E:E)</f>
        <v>33.6</v>
      </c>
      <c r="G27">
        <f t="shared" si="0"/>
        <v>2241.0513333333333</v>
      </c>
    </row>
    <row r="28" spans="1:7" x14ac:dyDescent="0.3">
      <c r="A28">
        <v>119</v>
      </c>
      <c r="B28">
        <v>27</v>
      </c>
      <c r="C28">
        <f>AVERAGEIF(SP_info!F:F,'cluster info'!A28,SP_info!B:B)</f>
        <v>40.758238200000001</v>
      </c>
      <c r="D28">
        <f>AVERAGEIF(SP_info!F:F,'cluster info'!A28,SP_info!C:C)</f>
        <v>29.361384199999996</v>
      </c>
      <c r="E28">
        <f>SUMIF(SP_info!F:F,'cluster info'!A28,SP_info!D:D)</f>
        <v>12.354037037037036</v>
      </c>
      <c r="F28">
        <f>SUMIF(SP_info!F:F,'cluster info'!A28,SP_info!E:E)</f>
        <v>76.72</v>
      </c>
      <c r="G28">
        <f t="shared" si="0"/>
        <v>4509.2235185185182</v>
      </c>
    </row>
    <row r="29" spans="1:7" x14ac:dyDescent="0.3">
      <c r="A29">
        <v>125</v>
      </c>
      <c r="B29">
        <v>28</v>
      </c>
      <c r="C29">
        <f>AVERAGEIF(SP_info!F:F,'cluster info'!A29,SP_info!B:B)</f>
        <v>37.87561456666667</v>
      </c>
      <c r="D29">
        <f>AVERAGEIF(SP_info!F:F,'cluster info'!A29,SP_info!C:C)</f>
        <v>40.023492433333338</v>
      </c>
      <c r="E29">
        <f>SUMIF(SP_info!F:F,'cluster info'!A29,SP_info!D:D)</f>
        <v>12.994862966666666</v>
      </c>
      <c r="F29">
        <f>SUMIF(SP_info!F:F,'cluster info'!A29,SP_info!E:E)</f>
        <v>65.52000000000001</v>
      </c>
      <c r="G29">
        <f t="shared" si="0"/>
        <v>4743.124982833333</v>
      </c>
    </row>
    <row r="30" spans="1:7" x14ac:dyDescent="0.3">
      <c r="A30">
        <v>132</v>
      </c>
      <c r="B30">
        <v>29</v>
      </c>
      <c r="C30">
        <f>AVERAGEIF(SP_info!F:F,'cluster info'!A30,SP_info!B:B)</f>
        <v>39.809368999999997</v>
      </c>
      <c r="D30">
        <f>AVERAGEIF(SP_info!F:F,'cluster info'!A30,SP_info!C:C)</f>
        <v>32.792396000000004</v>
      </c>
      <c r="E30">
        <f>SUMIF(SP_info!F:F,'cluster info'!A30,SP_info!D:D)</f>
        <v>11.975848148148147</v>
      </c>
      <c r="F30">
        <f>SUMIF(SP_info!F:F,'cluster info'!A30,SP_info!E:E)</f>
        <v>47.040000000000006</v>
      </c>
      <c r="G30">
        <f t="shared" si="0"/>
        <v>4371.1845740740737</v>
      </c>
    </row>
    <row r="31" spans="1:7" x14ac:dyDescent="0.3">
      <c r="A31">
        <v>138</v>
      </c>
      <c r="B31">
        <v>30</v>
      </c>
      <c r="C31">
        <f>AVERAGEIF(SP_info!F:F,'cluster info'!A31,SP_info!B:B)</f>
        <v>39.7845832</v>
      </c>
      <c r="D31">
        <f>AVERAGEIF(SP_info!F:F,'cluster info'!A31,SP_info!C:C)</f>
        <v>32.181857999999998</v>
      </c>
      <c r="E31">
        <f>SUMIF(SP_info!F:F,'cluster info'!A31,SP_info!D:D)</f>
        <v>11.512777777777778</v>
      </c>
      <c r="F31">
        <f>SUMIF(SP_info!F:F,'cluster info'!A31,SP_info!E:E)</f>
        <v>28.000000000000004</v>
      </c>
      <c r="G31">
        <f t="shared" si="0"/>
        <v>4202.1638888888892</v>
      </c>
    </row>
    <row r="32" spans="1:7" x14ac:dyDescent="0.3">
      <c r="A32">
        <v>139</v>
      </c>
      <c r="B32">
        <v>31</v>
      </c>
      <c r="C32">
        <f>AVERAGEIF(SP_info!F:F,'cluster info'!A32,SP_info!B:B)</f>
        <v>39.941853666666667</v>
      </c>
      <c r="D32">
        <f>AVERAGEIF(SP_info!F:F,'cluster info'!A32,SP_info!C:C)</f>
        <v>32.747366049999997</v>
      </c>
      <c r="E32">
        <f>SUMIF(SP_info!F:F,'cluster info'!A32,SP_info!D:D)</f>
        <v>39.068292592592591</v>
      </c>
      <c r="F32">
        <f>SUMIF(SP_info!F:F,'cluster info'!A32,SP_info!E:E)</f>
        <v>82.320000000000007</v>
      </c>
      <c r="G32">
        <f t="shared" si="0"/>
        <v>14259.926796296297</v>
      </c>
    </row>
    <row r="33" spans="1:7" x14ac:dyDescent="0.3">
      <c r="A33">
        <v>143</v>
      </c>
      <c r="B33">
        <v>32</v>
      </c>
      <c r="C33">
        <f>AVERAGEIF(SP_info!F:F,'cluster info'!A33,SP_info!B:B)</f>
        <v>41.290511566666666</v>
      </c>
      <c r="D33">
        <f>AVERAGEIF(SP_info!F:F,'cluster info'!A33,SP_info!C:C)</f>
        <v>27.913354366666663</v>
      </c>
      <c r="E33">
        <f>SUMIF(SP_info!F:F,'cluster info'!A33,SP_info!D:D)</f>
        <v>5.6836000000000002</v>
      </c>
      <c r="F33">
        <f>SUMIF(SP_info!F:F,'cluster info'!A33,SP_info!E:E)</f>
        <v>50.400000000000006</v>
      </c>
      <c r="G33">
        <f t="shared" si="0"/>
        <v>2074.5140000000001</v>
      </c>
    </row>
    <row r="34" spans="1:7" x14ac:dyDescent="0.3">
      <c r="A34">
        <v>149</v>
      </c>
      <c r="B34">
        <v>33</v>
      </c>
      <c r="C34">
        <f>AVERAGEIF(SP_info!F:F,'cluster info'!A34,SP_info!B:B)</f>
        <v>38.30177192</v>
      </c>
      <c r="D34">
        <f>AVERAGEIF(SP_info!F:F,'cluster info'!A34,SP_info!C:C)</f>
        <v>38.207815760000003</v>
      </c>
      <c r="E34">
        <f>SUMIF(SP_info!F:F,'cluster info'!A34,SP_info!D:D)</f>
        <v>13.916507411111111</v>
      </c>
      <c r="F34">
        <f>SUMIF(SP_info!F:F,'cluster info'!A34,SP_info!E:E)</f>
        <v>62.720000000000013</v>
      </c>
      <c r="G34">
        <f t="shared" si="0"/>
        <v>5079.5252050555555</v>
      </c>
    </row>
    <row r="35" spans="1:7" x14ac:dyDescent="0.3">
      <c r="A35">
        <v>152</v>
      </c>
      <c r="B35">
        <v>34</v>
      </c>
      <c r="C35">
        <f>AVERAGEIF(SP_info!F:F,'cluster info'!A35,SP_info!B:B)</f>
        <v>37.281553000000002</v>
      </c>
      <c r="D35">
        <f>AVERAGEIF(SP_info!F:F,'cluster info'!A35,SP_info!C:C)</f>
        <v>37.659263600000003</v>
      </c>
      <c r="E35">
        <f>SUMIF(SP_info!F:F,'cluster info'!A35,SP_info!D:D)</f>
        <v>11.546077777777779</v>
      </c>
      <c r="F35">
        <f>SUMIF(SP_info!F:F,'cluster info'!A35,SP_info!E:E)</f>
        <v>66.040000000000006</v>
      </c>
      <c r="G35">
        <f t="shared" si="0"/>
        <v>4214.3183888888889</v>
      </c>
    </row>
    <row r="36" spans="1:7" x14ac:dyDescent="0.3">
      <c r="A36">
        <v>157</v>
      </c>
      <c r="B36">
        <v>35</v>
      </c>
      <c r="C36">
        <f>AVERAGEIF(SP_info!F:F,'cluster info'!A36,SP_info!B:B)</f>
        <v>39.626556000000001</v>
      </c>
      <c r="D36">
        <f>AVERAGEIF(SP_info!F:F,'cluster info'!A36,SP_info!C:C)</f>
        <v>26.833846300000005</v>
      </c>
      <c r="E36">
        <f>SUMIF(SP_info!F:F,'cluster info'!A36,SP_info!D:D)</f>
        <v>5.8504703703703713</v>
      </c>
      <c r="F36">
        <f>SUMIF(SP_info!F:F,'cluster info'!A36,SP_info!E:E)</f>
        <v>52.640000000000008</v>
      </c>
      <c r="G36">
        <f t="shared" si="0"/>
        <v>2135.4216851851857</v>
      </c>
    </row>
    <row r="37" spans="1:7" x14ac:dyDescent="0.3">
      <c r="A37">
        <v>159</v>
      </c>
      <c r="B37">
        <v>36</v>
      </c>
      <c r="C37">
        <f>AVERAGEIF(SP_info!F:F,'cluster info'!A37,SP_info!B:B)</f>
        <v>41.443470000000005</v>
      </c>
      <c r="D37">
        <f>AVERAGEIF(SP_info!F:F,'cluster info'!A37,SP_info!C:C)</f>
        <v>32.263883999999997</v>
      </c>
      <c r="E37">
        <f>SUMIF(SP_info!F:F,'cluster info'!A37,SP_info!D:D)</f>
        <v>7.4772962962962968</v>
      </c>
      <c r="F37">
        <f>SUMIF(SP_info!F:F,'cluster info'!A37,SP_info!E:E)</f>
        <v>28.000000000000007</v>
      </c>
      <c r="G37">
        <f t="shared" si="0"/>
        <v>2729.2131481481483</v>
      </c>
    </row>
    <row r="38" spans="1:7" x14ac:dyDescent="0.3">
      <c r="A38">
        <v>161</v>
      </c>
      <c r="B38">
        <v>37</v>
      </c>
      <c r="C38">
        <f>AVERAGEIF(SP_info!F:F,'cluster info'!A38,SP_info!B:B)</f>
        <v>40.302153999999994</v>
      </c>
      <c r="D38">
        <f>AVERAGEIF(SP_info!F:F,'cluster info'!A38,SP_info!C:C)</f>
        <v>26.709341999999999</v>
      </c>
      <c r="E38">
        <f>SUMIF(SP_info!F:F,'cluster info'!A38,SP_info!D:D)</f>
        <v>4.5880407407407402</v>
      </c>
      <c r="F38">
        <f>SUMIF(SP_info!F:F,'cluster info'!A38,SP_info!E:E)</f>
        <v>45.920000000000009</v>
      </c>
      <c r="G38">
        <f t="shared" si="0"/>
        <v>1674.6348703703702</v>
      </c>
    </row>
    <row r="39" spans="1:7" x14ac:dyDescent="0.3">
      <c r="A39">
        <v>162</v>
      </c>
      <c r="B39">
        <v>38</v>
      </c>
      <c r="C39">
        <f>AVERAGEIF(SP_info!F:F,'cluster info'!A39,SP_info!B:B)</f>
        <v>41.022818073333333</v>
      </c>
      <c r="D39">
        <f>AVERAGEIF(SP_info!F:F,'cluster info'!A39,SP_info!C:C)</f>
        <v>28.875085706666663</v>
      </c>
      <c r="E39">
        <f>SUMIF(SP_info!F:F,'cluster info'!A39,SP_info!D:D)</f>
        <v>21.981433333333335</v>
      </c>
      <c r="F39">
        <f>SUMIF(SP_info!F:F,'cluster info'!A39,SP_info!E:E)</f>
        <v>99.120000000000019</v>
      </c>
      <c r="G39">
        <f t="shared" si="0"/>
        <v>8023.2231666666676</v>
      </c>
    </row>
    <row r="40" spans="1:7" x14ac:dyDescent="0.3">
      <c r="A40">
        <v>163</v>
      </c>
      <c r="B40">
        <v>39</v>
      </c>
      <c r="C40">
        <f>AVERAGEIF(SP_info!F:F,'cluster info'!A40,SP_info!B:B)</f>
        <v>41.043706899999997</v>
      </c>
      <c r="D40">
        <f>AVERAGEIF(SP_info!F:F,'cluster info'!A40,SP_info!C:C)</f>
        <v>29.3173174</v>
      </c>
      <c r="E40">
        <f>SUMIF(SP_info!F:F,'cluster info'!A40,SP_info!D:D)</f>
        <v>10.145366666666666</v>
      </c>
      <c r="F40">
        <f>SUMIF(SP_info!F:F,'cluster info'!A40,SP_info!E:E)</f>
        <v>48.720000000000006</v>
      </c>
      <c r="G40">
        <f t="shared" si="0"/>
        <v>3703.058833333333</v>
      </c>
    </row>
    <row r="41" spans="1:7" x14ac:dyDescent="0.3">
      <c r="A41">
        <v>166</v>
      </c>
      <c r="B41">
        <v>40</v>
      </c>
      <c r="C41">
        <f>AVERAGEIF(SP_info!F:F,'cluster info'!A41,SP_info!B:B)</f>
        <v>40.690026199999998</v>
      </c>
      <c r="D41">
        <f>AVERAGEIF(SP_info!F:F,'cluster info'!A41,SP_info!C:C)</f>
        <v>29.694438000000002</v>
      </c>
      <c r="E41">
        <f>SUMIF(SP_info!F:F,'cluster info'!A41,SP_info!D:D)</f>
        <v>3.9748370370370369</v>
      </c>
      <c r="F41">
        <f>SUMIF(SP_info!F:F,'cluster info'!A41,SP_info!E:E)</f>
        <v>40.320000000000007</v>
      </c>
      <c r="G41">
        <f t="shared" si="0"/>
        <v>1450.8155185185185</v>
      </c>
    </row>
    <row r="42" spans="1:7" x14ac:dyDescent="0.3">
      <c r="A42">
        <v>179</v>
      </c>
      <c r="B42">
        <v>41</v>
      </c>
      <c r="C42">
        <f>AVERAGEIF(SP_info!F:F,'cluster info'!A42,SP_info!B:B)</f>
        <v>41.406748999999998</v>
      </c>
      <c r="D42">
        <f>AVERAGEIF(SP_info!F:F,'cluster info'!A42,SP_info!C:C)</f>
        <v>26.635199333333333</v>
      </c>
      <c r="E42">
        <f>SUMIF(SP_info!F:F,'cluster info'!A42,SP_info!D:D)</f>
        <v>6.5328222222222223</v>
      </c>
      <c r="F42">
        <f>SUMIF(SP_info!F:F,'cluster info'!A42,SP_info!E:E)</f>
        <v>59.920000000000009</v>
      </c>
      <c r="G42">
        <f t="shared" si="0"/>
        <v>2384.480111111111</v>
      </c>
    </row>
    <row r="43" spans="1:7" x14ac:dyDescent="0.3">
      <c r="A43">
        <v>181</v>
      </c>
      <c r="B43">
        <v>42</v>
      </c>
      <c r="C43">
        <f>AVERAGEIF(SP_info!F:F,'cluster info'!A43,SP_info!B:B)</f>
        <v>38.52048933333333</v>
      </c>
      <c r="D43">
        <f>AVERAGEIF(SP_info!F:F,'cluster info'!A43,SP_info!C:C)</f>
        <v>27.333155666666663</v>
      </c>
      <c r="E43">
        <f>SUMIF(SP_info!F:F,'cluster info'!A43,SP_info!D:D)</f>
        <v>16.548081481481482</v>
      </c>
      <c r="F43">
        <f>SUMIF(SP_info!F:F,'cluster info'!A43,SP_info!E:E)</f>
        <v>61.600000000000009</v>
      </c>
      <c r="G43">
        <f t="shared" si="0"/>
        <v>6040.0497407407411</v>
      </c>
    </row>
    <row r="44" spans="1:7" x14ac:dyDescent="0.3">
      <c r="A44">
        <v>190</v>
      </c>
      <c r="B44">
        <v>43</v>
      </c>
      <c r="C44">
        <f>AVERAGEIF(SP_info!F:F,'cluster info'!A44,SP_info!B:B)</f>
        <v>40.520443999999998</v>
      </c>
      <c r="D44">
        <f>AVERAGEIF(SP_info!F:F,'cluster info'!A44,SP_info!C:C)</f>
        <v>34.346457999999998</v>
      </c>
      <c r="E44">
        <f>SUMIF(SP_info!F:F,'cluster info'!A44,SP_info!D:D)</f>
        <v>6.4617000000000004</v>
      </c>
      <c r="F44">
        <f>SUMIF(SP_info!F:F,'cluster info'!A44,SP_info!E:E)</f>
        <v>28.000000000000004</v>
      </c>
      <c r="G44">
        <f t="shared" si="0"/>
        <v>2358.5205000000001</v>
      </c>
    </row>
    <row r="45" spans="1:7" x14ac:dyDescent="0.3">
      <c r="A45">
        <v>191</v>
      </c>
      <c r="B45">
        <v>44</v>
      </c>
      <c r="C45">
        <f>AVERAGEIF(SP_info!F:F,'cluster info'!A45,SP_info!B:B)</f>
        <v>36.599634999999999</v>
      </c>
      <c r="D45">
        <f>AVERAGEIF(SP_info!F:F,'cluster info'!A45,SP_info!C:C)</f>
        <v>29.113738999999999</v>
      </c>
      <c r="E45">
        <f>SUMIF(SP_info!F:F,'cluster info'!A45,SP_info!D:D)</f>
        <v>5.9075666666666669</v>
      </c>
      <c r="F45">
        <f>SUMIF(SP_info!F:F,'cluster info'!A45,SP_info!E:E)</f>
        <v>47.040000000000006</v>
      </c>
      <c r="G45">
        <f t="shared" si="0"/>
        <v>2156.2618333333335</v>
      </c>
    </row>
    <row r="46" spans="1:7" x14ac:dyDescent="0.3">
      <c r="A46">
        <v>197</v>
      </c>
      <c r="B46">
        <v>45</v>
      </c>
      <c r="C46">
        <f>AVERAGEIF(SP_info!F:F,'cluster info'!A46,SP_info!B:B)</f>
        <v>41.065412000000002</v>
      </c>
      <c r="D46">
        <f>AVERAGEIF(SP_info!F:F,'cluster info'!A46,SP_info!C:C)</f>
        <v>27.837525999999997</v>
      </c>
      <c r="E46">
        <f>SUMIF(SP_info!F:F,'cluster info'!A46,SP_info!D:D)</f>
        <v>1.7019518518518522</v>
      </c>
      <c r="F46">
        <f>SUMIF(SP_info!F:F,'cluster info'!A46,SP_info!E:E)</f>
        <v>28.000000000000004</v>
      </c>
      <c r="G46">
        <f t="shared" si="0"/>
        <v>621.21242592592603</v>
      </c>
    </row>
    <row r="47" spans="1:7" x14ac:dyDescent="0.3">
      <c r="A47">
        <v>207</v>
      </c>
      <c r="B47">
        <v>46</v>
      </c>
      <c r="C47">
        <f>AVERAGEIF(SP_info!F:F,'cluster info'!A47,SP_info!B:B)</f>
        <v>38.043697999999999</v>
      </c>
      <c r="D47">
        <f>AVERAGEIF(SP_info!F:F,'cluster info'!A47,SP_info!C:C)</f>
        <v>34.768879999999996</v>
      </c>
      <c r="E47">
        <f>SUMIF(SP_info!F:F,'cluster info'!A47,SP_info!D:D)</f>
        <v>4.218</v>
      </c>
      <c r="F47">
        <f>SUMIF(SP_info!F:F,'cluster info'!A47,SP_info!E:E)</f>
        <v>25.720000000000006</v>
      </c>
      <c r="G47">
        <f t="shared" si="0"/>
        <v>1539.57</v>
      </c>
    </row>
    <row r="48" spans="1:7" x14ac:dyDescent="0.3">
      <c r="A48">
        <v>211</v>
      </c>
      <c r="B48">
        <v>47</v>
      </c>
      <c r="C48">
        <f>AVERAGEIF(SP_info!F:F,'cluster info'!A48,SP_info!B:B)</f>
        <v>41.062353999999999</v>
      </c>
      <c r="D48">
        <f>AVERAGEIF(SP_info!F:F,'cluster info'!A48,SP_info!C:C)</f>
        <v>40.483323999999996</v>
      </c>
      <c r="E48">
        <f>SUMIF(SP_info!F:F,'cluster info'!A48,SP_info!D:D)</f>
        <v>3.2365888888888885</v>
      </c>
      <c r="F48">
        <f>SUMIF(SP_info!F:F,'cluster info'!A48,SP_info!E:E)</f>
        <v>33.000000000000007</v>
      </c>
      <c r="G48">
        <f t="shared" si="0"/>
        <v>1181.3549444444443</v>
      </c>
    </row>
    <row r="49" spans="1:7" x14ac:dyDescent="0.3">
      <c r="A49">
        <v>214</v>
      </c>
      <c r="B49">
        <v>48</v>
      </c>
      <c r="C49">
        <f>AVERAGEIF(SP_info!F:F,'cluster info'!A49,SP_info!B:B)</f>
        <v>40.754131999999998</v>
      </c>
      <c r="D49">
        <f>AVERAGEIF(SP_info!F:F,'cluster info'!A49,SP_info!C:C)</f>
        <v>32.231694999999988</v>
      </c>
      <c r="E49">
        <f>SUMIF(SP_info!F:F,'cluster info'!A49,SP_info!D:D)</f>
        <v>10.265703703703704</v>
      </c>
      <c r="F49">
        <f>SUMIF(SP_info!F:F,'cluster info'!A49,SP_info!E:E)</f>
        <v>38.640000000000008</v>
      </c>
      <c r="G49">
        <f t="shared" si="0"/>
        <v>3746.9818518518518</v>
      </c>
    </row>
    <row r="50" spans="1:7" x14ac:dyDescent="0.3">
      <c r="A50">
        <v>215</v>
      </c>
      <c r="B50">
        <v>49</v>
      </c>
      <c r="C50">
        <f>AVERAGEIF(SP_info!F:F,'cluster info'!A50,SP_info!B:B)</f>
        <v>37.220746000000005</v>
      </c>
      <c r="D50">
        <f>AVERAGEIF(SP_info!F:F,'cluster info'!A50,SP_info!C:C)</f>
        <v>35.043663999999993</v>
      </c>
      <c r="E50">
        <f>SUMIF(SP_info!F:F,'cluster info'!A50,SP_info!D:D)</f>
        <v>4.3379407407407413</v>
      </c>
      <c r="F50">
        <f>SUMIF(SP_info!F:F,'cluster info'!A50,SP_info!E:E)</f>
        <v>40.320000000000007</v>
      </c>
      <c r="G50">
        <f t="shared" si="0"/>
        <v>1583.3483703703705</v>
      </c>
    </row>
    <row r="51" spans="1:7" x14ac:dyDescent="0.3">
      <c r="A51">
        <v>218</v>
      </c>
      <c r="B51">
        <v>50</v>
      </c>
      <c r="C51">
        <f>AVERAGEIF(SP_info!F:F,'cluster info'!A51,SP_info!B:B)</f>
        <v>39.973004666666668</v>
      </c>
      <c r="D51">
        <f>AVERAGEIF(SP_info!F:F,'cluster info'!A51,SP_info!C:C)</f>
        <v>32.608735333333328</v>
      </c>
      <c r="E51">
        <f>SUMIF(SP_info!F:F,'cluster info'!A51,SP_info!D:D)</f>
        <v>19.51052962962963</v>
      </c>
      <c r="F51">
        <f>SUMIF(SP_info!F:F,'cluster info'!A51,SP_info!E:E)</f>
        <v>56.000000000000007</v>
      </c>
      <c r="G51">
        <f t="shared" si="0"/>
        <v>7121.3433148148151</v>
      </c>
    </row>
    <row r="52" spans="1:7" x14ac:dyDescent="0.3">
      <c r="A52">
        <v>220</v>
      </c>
      <c r="B52">
        <v>51</v>
      </c>
      <c r="C52">
        <f>AVERAGEIF(SP_info!F:F,'cluster info'!A52,SP_info!B:B)</f>
        <v>40.528469999999992</v>
      </c>
      <c r="D52">
        <f>AVERAGEIF(SP_info!F:F,'cluster info'!A52,SP_info!C:C)</f>
        <v>35.950450000000004</v>
      </c>
      <c r="E52">
        <f>SUMIF(SP_info!F:F,'cluster info'!A52,SP_info!D:D)</f>
        <v>4.3858481481481482</v>
      </c>
      <c r="F52">
        <f>SUMIF(SP_info!F:F,'cluster info'!A52,SP_info!E:E)</f>
        <v>24.640000000000004</v>
      </c>
      <c r="G52">
        <f t="shared" si="0"/>
        <v>1600.834574074074</v>
      </c>
    </row>
    <row r="53" spans="1:7" x14ac:dyDescent="0.3">
      <c r="A53">
        <v>221</v>
      </c>
      <c r="B53">
        <v>52</v>
      </c>
      <c r="C53">
        <f>AVERAGEIF(SP_info!F:F,'cluster info'!A53,SP_info!B:B)</f>
        <v>36.894443500000001</v>
      </c>
      <c r="D53">
        <f>AVERAGEIF(SP_info!F:F,'cluster info'!A53,SP_info!C:C)</f>
        <v>30.760680000000001</v>
      </c>
      <c r="E53">
        <f>SUMIF(SP_info!F:F,'cluster info'!A53,SP_info!D:D)</f>
        <v>5.8631925925925916</v>
      </c>
      <c r="F53">
        <f>SUMIF(SP_info!F:F,'cluster info'!A53,SP_info!E:E)</f>
        <v>55.440000000000005</v>
      </c>
      <c r="G53">
        <f t="shared" si="0"/>
        <v>2140.0652962962959</v>
      </c>
    </row>
    <row r="54" spans="1:7" x14ac:dyDescent="0.3">
      <c r="A54">
        <v>230</v>
      </c>
      <c r="B54">
        <v>53</v>
      </c>
      <c r="C54">
        <f>AVERAGEIF(SP_info!F:F,'cluster info'!A54,SP_info!B:B)</f>
        <v>39.932858666666661</v>
      </c>
      <c r="D54">
        <f>AVERAGEIF(SP_info!F:F,'cluster info'!A54,SP_info!C:C)</f>
        <v>32.875944373333333</v>
      </c>
      <c r="E54">
        <f>SUMIF(SP_info!F:F,'cluster info'!A54,SP_info!D:D)</f>
        <v>51.748903703703704</v>
      </c>
      <c r="F54">
        <f>SUMIF(SP_info!F:F,'cluster info'!A54,SP_info!E:E)</f>
        <v>100.24000000000001</v>
      </c>
      <c r="G54">
        <f t="shared" si="0"/>
        <v>18888.349851851854</v>
      </c>
    </row>
    <row r="55" spans="1:7" x14ac:dyDescent="0.3">
      <c r="A55">
        <v>236</v>
      </c>
      <c r="B55">
        <v>54</v>
      </c>
      <c r="C55">
        <f>AVERAGEIF(SP_info!F:F,'cluster info'!A55,SP_info!B:B)</f>
        <v>38.400424799999996</v>
      </c>
      <c r="D55">
        <f>AVERAGEIF(SP_info!F:F,'cluster info'!A55,SP_info!C:C)</f>
        <v>28.026409000000001</v>
      </c>
      <c r="E55">
        <f>SUMIF(SP_info!F:F,'cluster info'!A55,SP_info!D:D)</f>
        <v>13.643848148148146</v>
      </c>
      <c r="F55">
        <f>SUMIF(SP_info!F:F,'cluster info'!A55,SP_info!E:E)</f>
        <v>44.800000000000004</v>
      </c>
      <c r="G55">
        <f t="shared" si="0"/>
        <v>4980.0045740740734</v>
      </c>
    </row>
    <row r="56" spans="1:7" x14ac:dyDescent="0.3">
      <c r="A56">
        <v>241</v>
      </c>
      <c r="B56">
        <v>55</v>
      </c>
      <c r="C56">
        <f>AVERAGEIF(SP_info!F:F,'cluster info'!A56,SP_info!B:B)</f>
        <v>37.817070999999999</v>
      </c>
      <c r="D56">
        <f>AVERAGEIF(SP_info!F:F,'cluster info'!A56,SP_info!C:C)</f>
        <v>28.087344999999999</v>
      </c>
      <c r="E56">
        <f>SUMIF(SP_info!F:F,'cluster info'!A56,SP_info!D:D)</f>
        <v>8.601592592592592</v>
      </c>
      <c r="F56">
        <f>SUMIF(SP_info!F:F,'cluster info'!A56,SP_info!E:E)</f>
        <v>45.920000000000009</v>
      </c>
      <c r="G56">
        <f t="shared" si="0"/>
        <v>3139.5812962962959</v>
      </c>
    </row>
    <row r="57" spans="1:7" x14ac:dyDescent="0.3">
      <c r="A57">
        <v>243</v>
      </c>
      <c r="B57">
        <v>56</v>
      </c>
      <c r="C57">
        <f>AVERAGEIF(SP_info!F:F,'cluster info'!A57,SP_info!B:B)</f>
        <v>37.551499999999997</v>
      </c>
      <c r="D57">
        <f>AVERAGEIF(SP_info!F:F,'cluster info'!A57,SP_info!C:C)</f>
        <v>41.072805000000002</v>
      </c>
      <c r="E57">
        <f>SUMIF(SP_info!F:F,'cluster info'!A57,SP_info!D:D)</f>
        <v>4.0696111111111115</v>
      </c>
      <c r="F57">
        <f>SUMIF(SP_info!F:F,'cluster info'!A57,SP_info!E:E)</f>
        <v>47.040000000000006</v>
      </c>
      <c r="G57">
        <f t="shared" si="0"/>
        <v>1485.4080555555556</v>
      </c>
    </row>
    <row r="58" spans="1:7" x14ac:dyDescent="0.3">
      <c r="A58">
        <v>247</v>
      </c>
      <c r="B58">
        <v>57</v>
      </c>
      <c r="C58">
        <f>AVERAGEIF(SP_info!F:F,'cluster info'!A58,SP_info!B:B)</f>
        <v>36.706027999999996</v>
      </c>
      <c r="D58">
        <f>AVERAGEIF(SP_info!F:F,'cluster info'!A58,SP_info!C:C)</f>
        <v>31.611648000000002</v>
      </c>
      <c r="E58">
        <f>SUMIF(SP_info!F:F,'cluster info'!A58,SP_info!D:D)</f>
        <v>4.3742592592592597</v>
      </c>
      <c r="F58">
        <f>SUMIF(SP_info!F:F,'cluster info'!A58,SP_info!E:E)</f>
        <v>41.440000000000005</v>
      </c>
      <c r="G58">
        <f t="shared" si="0"/>
        <v>1596.6046296296297</v>
      </c>
    </row>
    <row r="59" spans="1:7" x14ac:dyDescent="0.3">
      <c r="A59">
        <v>251</v>
      </c>
      <c r="B59">
        <v>58</v>
      </c>
      <c r="C59">
        <f>AVERAGEIF(SP_info!F:F,'cluster info'!A59,SP_info!B:B)</f>
        <v>36.894494000000002</v>
      </c>
      <c r="D59">
        <f>AVERAGEIF(SP_info!F:F,'cluster info'!A59,SP_info!C:C)</f>
        <v>28.384689999999999</v>
      </c>
      <c r="E59">
        <f>SUMIF(SP_info!F:F,'cluster info'!A59,SP_info!D:D)</f>
        <v>6.9048148148148147</v>
      </c>
      <c r="F59">
        <f>SUMIF(SP_info!F:F,'cluster info'!A59,SP_info!E:E)</f>
        <v>46.480000000000011</v>
      </c>
      <c r="G59">
        <f t="shared" si="0"/>
        <v>2520.2574074074073</v>
      </c>
    </row>
    <row r="60" spans="1:7" x14ac:dyDescent="0.3">
      <c r="A60">
        <v>266</v>
      </c>
      <c r="B60">
        <v>59</v>
      </c>
      <c r="C60">
        <f>AVERAGEIF(SP_info!F:F,'cluster info'!A60,SP_info!B:B)</f>
        <v>39.77655716666667</v>
      </c>
      <c r="D60">
        <f>AVERAGEIF(SP_info!F:F,'cluster info'!A60,SP_info!C:C)</f>
        <v>30.447545433333335</v>
      </c>
      <c r="E60">
        <f>SUMIF(SP_info!F:F,'cluster info'!A60,SP_info!D:D)</f>
        <v>11.672092592592593</v>
      </c>
      <c r="F60">
        <f>SUMIF(SP_info!F:F,'cluster info'!A60,SP_info!E:E)</f>
        <v>48.720000000000006</v>
      </c>
      <c r="G60">
        <f t="shared" si="0"/>
        <v>4260.3137962962965</v>
      </c>
    </row>
    <row r="61" spans="1:7" x14ac:dyDescent="0.3">
      <c r="A61">
        <v>279</v>
      </c>
      <c r="B61">
        <v>60</v>
      </c>
      <c r="C61">
        <f>AVERAGEIF(SP_info!F:F,'cluster info'!A61,SP_info!B:B)</f>
        <v>40.961438000000001</v>
      </c>
      <c r="D61">
        <f>AVERAGEIF(SP_info!F:F,'cluster info'!A61,SP_info!C:C)</f>
        <v>37.402806000000005</v>
      </c>
      <c r="E61">
        <f>SUMIF(SP_info!F:F,'cluster info'!A61,SP_info!D:D)</f>
        <v>3.6968259259259262</v>
      </c>
      <c r="F61">
        <f>SUMIF(SP_info!F:F,'cluster info'!A61,SP_info!E:E)</f>
        <v>28.000000000000004</v>
      </c>
      <c r="G61">
        <f t="shared" si="0"/>
        <v>1349.3414629629631</v>
      </c>
    </row>
    <row r="62" spans="1:7" x14ac:dyDescent="0.3">
      <c r="A62">
        <v>280</v>
      </c>
      <c r="B62">
        <v>61</v>
      </c>
      <c r="C62">
        <f>AVERAGEIF(SP_info!F:F,'cluster info'!A62,SP_info!B:B)</f>
        <v>36.836313666666669</v>
      </c>
      <c r="D62">
        <f>AVERAGEIF(SP_info!F:F,'cluster info'!A62,SP_info!C:C)</f>
        <v>34.684654733333332</v>
      </c>
      <c r="E62">
        <f>SUMIF(SP_info!F:F,'cluster info'!A62,SP_info!D:D)</f>
        <v>12.608918522222222</v>
      </c>
      <c r="F62">
        <f>SUMIF(SP_info!F:F,'cluster info'!A62,SP_info!E:E)</f>
        <v>62.040000000000013</v>
      </c>
      <c r="G62">
        <f t="shared" si="0"/>
        <v>4602.2552606111112</v>
      </c>
    </row>
    <row r="63" spans="1:7" x14ac:dyDescent="0.3">
      <c r="A63">
        <v>283</v>
      </c>
      <c r="B63">
        <v>62</v>
      </c>
      <c r="C63">
        <f>AVERAGEIF(SP_info!F:F,'cluster info'!A63,SP_info!B:B)</f>
        <v>40.777024400000002</v>
      </c>
      <c r="D63">
        <f>AVERAGEIF(SP_info!F:F,'cluster info'!A63,SP_info!C:C)</f>
        <v>30.398653533333334</v>
      </c>
      <c r="E63">
        <f>SUMIF(SP_info!F:F,'cluster info'!A63,SP_info!D:D)</f>
        <v>13.973981481481482</v>
      </c>
      <c r="F63">
        <f>SUMIF(SP_info!F:F,'cluster info'!A63,SP_info!E:E)</f>
        <v>48.720000000000006</v>
      </c>
      <c r="G63">
        <f t="shared" si="0"/>
        <v>5100.5032407407407</v>
      </c>
    </row>
    <row r="64" spans="1:7" x14ac:dyDescent="0.3">
      <c r="A64">
        <v>288</v>
      </c>
      <c r="B64">
        <v>63</v>
      </c>
      <c r="C64">
        <f>AVERAGEIF(SP_info!F:F,'cluster info'!A64,SP_info!B:B)</f>
        <v>41.353169000000001</v>
      </c>
      <c r="D64">
        <f>AVERAGEIF(SP_info!F:F,'cluster info'!A64,SP_info!C:C)</f>
        <v>36.150666000000001</v>
      </c>
      <c r="E64">
        <f>SUMIF(SP_info!F:F,'cluster info'!A64,SP_info!D:D)</f>
        <v>6.1924185185185188</v>
      </c>
      <c r="F64">
        <f>SUMIF(SP_info!F:F,'cluster info'!A64,SP_info!E:E)</f>
        <v>44.240000000000009</v>
      </c>
      <c r="G64">
        <f t="shared" si="0"/>
        <v>2260.2327592592592</v>
      </c>
    </row>
    <row r="65" spans="1:7" x14ac:dyDescent="0.3">
      <c r="A65">
        <v>293</v>
      </c>
      <c r="B65">
        <v>64</v>
      </c>
      <c r="C65">
        <f>AVERAGEIF(SP_info!F:F,'cluster info'!A65,SP_info!B:B)</f>
        <v>38.335000999999998</v>
      </c>
      <c r="D65">
        <f>AVERAGEIF(SP_info!F:F,'cluster info'!A65,SP_info!C:C)</f>
        <v>26.644029333333332</v>
      </c>
      <c r="E65">
        <f>SUMIF(SP_info!F:F,'cluster info'!A65,SP_info!D:D)</f>
        <v>7.3057259259259251</v>
      </c>
      <c r="F65">
        <f>SUMIF(SP_info!F:F,'cluster info'!A65,SP_info!E:E)</f>
        <v>51.52000000000001</v>
      </c>
      <c r="G65">
        <f t="shared" si="0"/>
        <v>2666.5899629629625</v>
      </c>
    </row>
    <row r="66" spans="1:7" x14ac:dyDescent="0.3">
      <c r="A66">
        <v>300</v>
      </c>
      <c r="B66">
        <v>65</v>
      </c>
      <c r="C66">
        <f>AVERAGEIF(SP_info!F:F,'cluster info'!A66,SP_info!B:B)</f>
        <v>37.565770000000001</v>
      </c>
      <c r="D66">
        <f>AVERAGEIF(SP_info!F:F,'cluster info'!A66,SP_info!C:C)</f>
        <v>33.729610000000001</v>
      </c>
      <c r="E66">
        <f>SUMIF(SP_info!F:F,'cluster info'!A66,SP_info!D:D)</f>
        <v>4.9309074111111109</v>
      </c>
      <c r="F66">
        <f>SUMIF(SP_info!F:F,'cluster info'!A66,SP_info!E:E)</f>
        <v>27.400000000000006</v>
      </c>
      <c r="G66">
        <f t="shared" si="0"/>
        <v>1799.7812050555556</v>
      </c>
    </row>
    <row r="67" spans="1:7" x14ac:dyDescent="0.3">
      <c r="A67">
        <v>323</v>
      </c>
      <c r="B67">
        <v>66</v>
      </c>
      <c r="C67">
        <f>AVERAGEIF(SP_info!F:F,'cluster info'!A67,SP_info!B:B)</f>
        <v>40.589033000000008</v>
      </c>
      <c r="D67">
        <f>AVERAGEIF(SP_info!F:F,'cluster info'!A67,SP_info!C:C)</f>
        <v>38.473568</v>
      </c>
      <c r="E67">
        <f>SUMIF(SP_info!F:F,'cluster info'!A67,SP_info!D:D)</f>
        <v>4.9835333333333338</v>
      </c>
      <c r="F67">
        <f>SUMIF(SP_info!F:F,'cluster info'!A67,SP_info!E:E)</f>
        <v>44.240000000000009</v>
      </c>
      <c r="G67">
        <f t="shared" ref="G67:G108" si="1">E67*365</f>
        <v>1818.9896666666668</v>
      </c>
    </row>
    <row r="68" spans="1:7" x14ac:dyDescent="0.3">
      <c r="A68">
        <v>331</v>
      </c>
      <c r="B68">
        <v>67</v>
      </c>
      <c r="C68">
        <f>AVERAGEIF(SP_info!F:F,'cluster info'!A68,SP_info!B:B)</f>
        <v>41.071643199999997</v>
      </c>
      <c r="D68">
        <f>AVERAGEIF(SP_info!F:F,'cluster info'!A68,SP_info!C:C)</f>
        <v>28.57361933333333</v>
      </c>
      <c r="E68">
        <f>SUMIF(SP_info!F:F,'cluster info'!A68,SP_info!D:D)</f>
        <v>10.769255555555556</v>
      </c>
      <c r="F68">
        <f>SUMIF(SP_info!F:F,'cluster info'!A68,SP_info!E:E)</f>
        <v>68.88000000000001</v>
      </c>
      <c r="G68">
        <f t="shared" si="1"/>
        <v>3930.7782777777779</v>
      </c>
    </row>
    <row r="69" spans="1:7" x14ac:dyDescent="0.3">
      <c r="A69">
        <v>333</v>
      </c>
      <c r="B69">
        <v>68</v>
      </c>
      <c r="C69">
        <f>AVERAGEIF(SP_info!F:F,'cluster info'!A69,SP_info!B:B)</f>
        <v>38.908948999999993</v>
      </c>
      <c r="D69">
        <f>AVERAGEIF(SP_info!F:F,'cluster info'!A69,SP_info!C:C)</f>
        <v>31.146838000000002</v>
      </c>
      <c r="E69">
        <f>SUMIF(SP_info!F:F,'cluster info'!A69,SP_info!D:D)</f>
        <v>4.0425962962962965</v>
      </c>
      <c r="F69">
        <f>SUMIF(SP_info!F:F,'cluster info'!A69,SP_info!E:E)</f>
        <v>40.320000000000007</v>
      </c>
      <c r="G69">
        <f t="shared" si="1"/>
        <v>1475.5476481481483</v>
      </c>
    </row>
    <row r="70" spans="1:7" x14ac:dyDescent="0.3">
      <c r="A70">
        <v>338</v>
      </c>
      <c r="B70">
        <v>69</v>
      </c>
      <c r="C70">
        <f>AVERAGEIF(SP_info!F:F,'cluster info'!A70,SP_info!B:B)</f>
        <v>36.999039800000006</v>
      </c>
      <c r="D70">
        <f>AVERAGEIF(SP_info!F:F,'cluster info'!A70,SP_info!C:C)</f>
        <v>37.292141533333336</v>
      </c>
      <c r="E70">
        <f>SUMIF(SP_info!F:F,'cluster info'!A70,SP_info!D:D)</f>
        <v>15.951200003703702</v>
      </c>
      <c r="F70">
        <f>SUMIF(SP_info!F:F,'cluster info'!A70,SP_info!E:E)</f>
        <v>61.040000000000006</v>
      </c>
      <c r="G70">
        <f t="shared" si="1"/>
        <v>5822.1880013518512</v>
      </c>
    </row>
    <row r="71" spans="1:7" x14ac:dyDescent="0.3">
      <c r="A71">
        <v>342</v>
      </c>
      <c r="B71">
        <v>70</v>
      </c>
      <c r="C71">
        <f>AVERAGEIF(SP_info!F:F,'cluster info'!A71,SP_info!B:B)</f>
        <v>39.489820000000002</v>
      </c>
      <c r="D71">
        <f>AVERAGEIF(SP_info!F:F,'cluster info'!A71,SP_info!C:C)</f>
        <v>37.059123999999997</v>
      </c>
      <c r="E71">
        <f>SUMIF(SP_info!F:F,'cluster info'!A71,SP_info!D:D)</f>
        <v>3.6591222222222215</v>
      </c>
      <c r="F71">
        <f>SUMIF(SP_info!F:F,'cluster info'!A71,SP_info!E:E)</f>
        <v>34.720000000000006</v>
      </c>
      <c r="G71">
        <f t="shared" si="1"/>
        <v>1335.5796111111108</v>
      </c>
    </row>
    <row r="72" spans="1:7" x14ac:dyDescent="0.3">
      <c r="A72">
        <v>345</v>
      </c>
      <c r="B72">
        <v>71</v>
      </c>
      <c r="C72">
        <f>AVERAGEIF(SP_info!F:F,'cluster info'!A72,SP_info!B:B)</f>
        <v>38.510911999999998</v>
      </c>
      <c r="D72">
        <f>AVERAGEIF(SP_info!F:F,'cluster info'!A72,SP_info!C:C)</f>
        <v>29.558492000000001</v>
      </c>
      <c r="E72">
        <f>SUMIF(SP_info!F:F,'cluster info'!A72,SP_info!D:D)</f>
        <v>3.5692296296296293</v>
      </c>
      <c r="F72">
        <f>SUMIF(SP_info!F:F,'cluster info'!A72,SP_info!E:E)</f>
        <v>34.720000000000006</v>
      </c>
      <c r="G72">
        <f t="shared" si="1"/>
        <v>1302.7688148148147</v>
      </c>
    </row>
    <row r="73" spans="1:7" x14ac:dyDescent="0.3">
      <c r="A73">
        <v>350</v>
      </c>
      <c r="B73">
        <v>72</v>
      </c>
      <c r="C73">
        <f>AVERAGEIF(SP_info!F:F,'cluster info'!A73,SP_info!B:B)</f>
        <v>38.750072800000005</v>
      </c>
      <c r="D73">
        <f>AVERAGEIF(SP_info!F:F,'cluster info'!A73,SP_info!C:C)</f>
        <v>35.558408700000001</v>
      </c>
      <c r="E73">
        <f>SUMIF(SP_info!F:F,'cluster info'!A73,SP_info!D:D)</f>
        <v>15.450288892592594</v>
      </c>
      <c r="F73">
        <f>SUMIF(SP_info!F:F,'cluster info'!A73,SP_info!E:E)</f>
        <v>39.200000000000003</v>
      </c>
      <c r="G73">
        <f t="shared" si="1"/>
        <v>5639.3554457962964</v>
      </c>
    </row>
    <row r="74" spans="1:7" x14ac:dyDescent="0.3">
      <c r="A74">
        <v>352</v>
      </c>
      <c r="B74">
        <v>73</v>
      </c>
      <c r="C74">
        <f>AVERAGEIF(SP_info!F:F,'cluster info'!A74,SP_info!B:B)</f>
        <v>39.924118100000001</v>
      </c>
      <c r="D74">
        <f>AVERAGEIF(SP_info!F:F,'cluster info'!A74,SP_info!C:C)</f>
        <v>33.355012099999996</v>
      </c>
      <c r="E74">
        <f>SUMIF(SP_info!F:F,'cluster info'!A74,SP_info!D:D)</f>
        <v>10.993481481481483</v>
      </c>
      <c r="F74">
        <f>SUMIF(SP_info!F:F,'cluster info'!A74,SP_info!E:E)</f>
        <v>48.720000000000006</v>
      </c>
      <c r="G74">
        <f t="shared" si="1"/>
        <v>4012.6207407407414</v>
      </c>
    </row>
    <row r="75" spans="1:7" x14ac:dyDescent="0.3">
      <c r="A75">
        <v>356</v>
      </c>
      <c r="B75">
        <v>74</v>
      </c>
      <c r="C75">
        <f>AVERAGEIF(SP_info!F:F,'cluster info'!A75,SP_info!B:B)</f>
        <v>37.653257666666669</v>
      </c>
      <c r="D75">
        <f>AVERAGEIF(SP_info!F:F,'cluster info'!A75,SP_info!C:C)</f>
        <v>32.494352666666671</v>
      </c>
      <c r="E75">
        <f>SUMIF(SP_info!F:F,'cluster info'!A75,SP_info!D:D)</f>
        <v>11.391685185185185</v>
      </c>
      <c r="F75">
        <f>SUMIF(SP_info!F:F,'cluster info'!A75,SP_info!E:E)</f>
        <v>39.200000000000003</v>
      </c>
      <c r="G75">
        <f t="shared" si="1"/>
        <v>4157.9650925925926</v>
      </c>
    </row>
    <row r="76" spans="1:7" x14ac:dyDescent="0.3">
      <c r="A76">
        <v>358</v>
      </c>
      <c r="B76">
        <v>75</v>
      </c>
      <c r="C76">
        <f>AVERAGEIF(SP_info!F:F,'cluster info'!A76,SP_info!B:B)</f>
        <v>37.628155</v>
      </c>
      <c r="D76">
        <f>AVERAGEIF(SP_info!F:F,'cluster info'!A76,SP_info!C:C)</f>
        <v>37.000828200000001</v>
      </c>
      <c r="E76">
        <f>SUMIF(SP_info!F:F,'cluster info'!A76,SP_info!D:D)</f>
        <v>6.9728037037037041</v>
      </c>
      <c r="F76">
        <f>SUMIF(SP_info!F:F,'cluster info'!A76,SP_info!E:E)</f>
        <v>33.6</v>
      </c>
      <c r="G76">
        <f t="shared" si="1"/>
        <v>2545.0733518518518</v>
      </c>
    </row>
    <row r="77" spans="1:7" x14ac:dyDescent="0.3">
      <c r="A77">
        <v>363</v>
      </c>
      <c r="B77">
        <v>76</v>
      </c>
      <c r="C77">
        <f>AVERAGEIF(SP_info!F:F,'cluster info'!A77,SP_info!B:B)</f>
        <v>36.935679499999999</v>
      </c>
      <c r="D77">
        <f>AVERAGEIF(SP_info!F:F,'cluster info'!A77,SP_info!C:C)</f>
        <v>30.587991999999996</v>
      </c>
      <c r="E77">
        <f>SUMIF(SP_info!F:F,'cluster info'!A77,SP_info!D:D)</f>
        <v>13.507677777777779</v>
      </c>
      <c r="F77">
        <f>SUMIF(SP_info!F:F,'cluster info'!A77,SP_info!E:E)</f>
        <v>50.960000000000008</v>
      </c>
      <c r="G77">
        <f t="shared" si="1"/>
        <v>4930.3023888888893</v>
      </c>
    </row>
    <row r="78" spans="1:7" x14ac:dyDescent="0.3">
      <c r="A78">
        <v>370</v>
      </c>
      <c r="B78">
        <v>77</v>
      </c>
      <c r="C78">
        <f>AVERAGEIF(SP_info!F:F,'cluster info'!A78,SP_info!B:B)</f>
        <v>40.152264549999998</v>
      </c>
      <c r="D78">
        <f>AVERAGEIF(SP_info!F:F,'cluster info'!A78,SP_info!C:C)</f>
        <v>29.44233375</v>
      </c>
      <c r="E78">
        <f>SUMIF(SP_info!F:F,'cluster info'!A78,SP_info!D:D)</f>
        <v>10.159592592592592</v>
      </c>
      <c r="F78">
        <f>SUMIF(SP_info!F:F,'cluster info'!A78,SP_info!E:E)</f>
        <v>50.400000000000006</v>
      </c>
      <c r="G78">
        <f t="shared" si="1"/>
        <v>3708.251296296296</v>
      </c>
    </row>
    <row r="79" spans="1:7" x14ac:dyDescent="0.3">
      <c r="A79">
        <v>371</v>
      </c>
      <c r="B79">
        <v>78</v>
      </c>
      <c r="C79">
        <f>AVERAGEIF(SP_info!F:F,'cluster info'!A79,SP_info!B:B)</f>
        <v>37.156580200000001</v>
      </c>
      <c r="D79">
        <f>AVERAGEIF(SP_info!F:F,'cluster info'!A79,SP_info!C:C)</f>
        <v>35.828468199999996</v>
      </c>
      <c r="E79">
        <f>SUMIF(SP_info!F:F,'cluster info'!A79,SP_info!D:D)</f>
        <v>7.8711222259259257</v>
      </c>
      <c r="F79">
        <f>SUMIF(SP_info!F:F,'cluster info'!A79,SP_info!E:E)</f>
        <v>37.520000000000003</v>
      </c>
      <c r="G79">
        <f t="shared" si="1"/>
        <v>2872.9596124629629</v>
      </c>
    </row>
    <row r="80" spans="1:7" x14ac:dyDescent="0.3">
      <c r="A80">
        <v>373</v>
      </c>
      <c r="B80">
        <v>79</v>
      </c>
      <c r="C80">
        <f>AVERAGEIF(SP_info!F:F,'cluster info'!A80,SP_info!B:B)</f>
        <v>38.194690000000001</v>
      </c>
      <c r="D80">
        <f>AVERAGEIF(SP_info!F:F,'cluster info'!A80,SP_info!C:C)</f>
        <v>27.138274000000003</v>
      </c>
      <c r="E80">
        <f>SUMIF(SP_info!F:F,'cluster info'!A80,SP_info!D:D)</f>
        <v>16.286233333333335</v>
      </c>
      <c r="F80">
        <f>SUMIF(SP_info!F:F,'cluster info'!A80,SP_info!E:E)</f>
        <v>48.440000000000012</v>
      </c>
      <c r="G80">
        <f t="shared" si="1"/>
        <v>5944.4751666666671</v>
      </c>
    </row>
    <row r="81" spans="1:7" x14ac:dyDescent="0.3">
      <c r="A81">
        <v>383</v>
      </c>
      <c r="B81">
        <v>80</v>
      </c>
      <c r="C81">
        <f>AVERAGEIF(SP_info!F:F,'cluster info'!A81,SP_info!B:B)</f>
        <v>38.660547000000001</v>
      </c>
      <c r="D81">
        <f>AVERAGEIF(SP_info!F:F,'cluster info'!A81,SP_info!C:C)</f>
        <v>34.633482200000003</v>
      </c>
      <c r="E81">
        <f>SUMIF(SP_info!F:F,'cluster info'!A81,SP_info!D:D)</f>
        <v>4.3183222222222222</v>
      </c>
      <c r="F81">
        <f>SUMIF(SP_info!F:F,'cluster info'!A81,SP_info!E:E)</f>
        <v>28.000000000000004</v>
      </c>
      <c r="G81">
        <f t="shared" si="1"/>
        <v>1576.187611111111</v>
      </c>
    </row>
    <row r="82" spans="1:7" x14ac:dyDescent="0.3">
      <c r="A82">
        <v>384</v>
      </c>
      <c r="B82">
        <v>81</v>
      </c>
      <c r="C82">
        <f>AVERAGEIF(SP_info!F:F,'cluster info'!A82,SP_info!B:B)</f>
        <v>38.693239999999996</v>
      </c>
      <c r="D82">
        <f>AVERAGEIF(SP_info!F:F,'cluster info'!A82,SP_info!C:C)</f>
        <v>27.034620666666665</v>
      </c>
      <c r="E82">
        <f>SUMIF(SP_info!F:F,'cluster info'!A82,SP_info!D:D)</f>
        <v>8.3346481481481476</v>
      </c>
      <c r="F82">
        <f>SUMIF(SP_info!F:F,'cluster info'!A82,SP_info!E:E)</f>
        <v>50.400000000000006</v>
      </c>
      <c r="G82">
        <f t="shared" si="1"/>
        <v>3042.1465740740737</v>
      </c>
    </row>
    <row r="83" spans="1:7" x14ac:dyDescent="0.3">
      <c r="A83">
        <v>386</v>
      </c>
      <c r="B83">
        <v>82</v>
      </c>
      <c r="C83">
        <f>AVERAGEIF(SP_info!F:F,'cluster info'!A83,SP_info!B:B)</f>
        <v>38.8435396</v>
      </c>
      <c r="D83">
        <f>AVERAGEIF(SP_info!F:F,'cluster info'!A83,SP_info!C:C)</f>
        <v>39.615313400000005</v>
      </c>
      <c r="E83">
        <f>SUMIF(SP_info!F:F,'cluster info'!A83,SP_info!D:D)</f>
        <v>4.6093666666666673</v>
      </c>
      <c r="F83">
        <f>SUMIF(SP_info!F:F,'cluster info'!A83,SP_info!E:E)</f>
        <v>33.6</v>
      </c>
      <c r="G83">
        <f t="shared" si="1"/>
        <v>1682.4188333333336</v>
      </c>
    </row>
    <row r="84" spans="1:7" x14ac:dyDescent="0.3">
      <c r="A84">
        <v>390</v>
      </c>
      <c r="B84">
        <v>83</v>
      </c>
      <c r="C84">
        <f>AVERAGEIF(SP_info!F:F,'cluster info'!A84,SP_info!B:B)</f>
        <v>37.643934000000002</v>
      </c>
      <c r="D84">
        <f>AVERAGEIF(SP_info!F:F,'cluster info'!A84,SP_info!C:C)</f>
        <v>27.320975999999995</v>
      </c>
      <c r="E84">
        <f>SUMIF(SP_info!F:F,'cluster info'!A84,SP_info!D:D)</f>
        <v>2.8487370370370368</v>
      </c>
      <c r="F84">
        <f>SUMIF(SP_info!F:F,'cluster info'!A84,SP_info!E:E)</f>
        <v>34.720000000000006</v>
      </c>
      <c r="G84">
        <f t="shared" si="1"/>
        <v>1039.7890185185186</v>
      </c>
    </row>
    <row r="85" spans="1:7" x14ac:dyDescent="0.3">
      <c r="A85">
        <v>394</v>
      </c>
      <c r="B85">
        <v>84</v>
      </c>
      <c r="C85">
        <f>AVERAGEIF(SP_info!F:F,'cluster info'!A85,SP_info!B:B)</f>
        <v>37.47296</v>
      </c>
      <c r="D85">
        <f>AVERAGEIF(SP_info!F:F,'cluster info'!A85,SP_info!C:C)</f>
        <v>30.275494000000002</v>
      </c>
      <c r="E85">
        <f>SUMIF(SP_info!F:F,'cluster info'!A85,SP_info!D:D)</f>
        <v>6.3699925925925927</v>
      </c>
      <c r="F85">
        <f>SUMIF(SP_info!F:F,'cluster info'!A85,SP_info!E:E)</f>
        <v>40.88000000000001</v>
      </c>
      <c r="G85">
        <f t="shared" si="1"/>
        <v>2325.0472962962963</v>
      </c>
    </row>
    <row r="86" spans="1:7" x14ac:dyDescent="0.3">
      <c r="A86">
        <v>396</v>
      </c>
      <c r="B86">
        <v>85</v>
      </c>
      <c r="C86">
        <f>AVERAGEIF(SP_info!F:F,'cluster info'!A86,SP_info!B:B)</f>
        <v>37.377893799999995</v>
      </c>
      <c r="D86">
        <f>AVERAGEIF(SP_info!F:F,'cluster info'!A86,SP_info!C:C)</f>
        <v>38.784775400000001</v>
      </c>
      <c r="E86">
        <f>SUMIF(SP_info!F:F,'cluster info'!A86,SP_info!D:D)</f>
        <v>6.4704111111111118</v>
      </c>
      <c r="F86">
        <f>SUMIF(SP_info!F:F,'cluster info'!A86,SP_info!E:E)</f>
        <v>33.6</v>
      </c>
      <c r="G86">
        <f t="shared" si="1"/>
        <v>2361.700055555556</v>
      </c>
    </row>
    <row r="87" spans="1:7" x14ac:dyDescent="0.3">
      <c r="A87">
        <v>410</v>
      </c>
      <c r="B87">
        <v>86</v>
      </c>
      <c r="C87">
        <f>AVERAGEIF(SP_info!F:F,'cluster info'!A87,SP_info!B:B)</f>
        <v>41.011234166666661</v>
      </c>
      <c r="D87">
        <f>AVERAGEIF(SP_info!F:F,'cluster info'!A87,SP_info!C:C)</f>
        <v>28.719363666666663</v>
      </c>
      <c r="E87">
        <f>SUMIF(SP_info!F:F,'cluster info'!A87,SP_info!D:D)</f>
        <v>22.063292592592589</v>
      </c>
      <c r="F87">
        <f>SUMIF(SP_info!F:F,'cluster info'!A87,SP_info!E:E)</f>
        <v>87.92</v>
      </c>
      <c r="G87">
        <f t="shared" si="1"/>
        <v>8053.1017962962951</v>
      </c>
    </row>
    <row r="88" spans="1:7" x14ac:dyDescent="0.3">
      <c r="A88">
        <v>411</v>
      </c>
      <c r="B88">
        <v>87</v>
      </c>
      <c r="C88">
        <f>AVERAGEIF(SP_info!F:F,'cluster info'!A88,SP_info!B:B)</f>
        <v>38.906201799999998</v>
      </c>
      <c r="D88">
        <f>AVERAGEIF(SP_info!F:F,'cluster info'!A88,SP_info!C:C)</f>
        <v>27.807839700000006</v>
      </c>
      <c r="E88">
        <f>SUMIF(SP_info!F:F,'cluster info'!A88,SP_info!D:D)</f>
        <v>3.4824037037037043</v>
      </c>
      <c r="F88">
        <f>SUMIF(SP_info!F:F,'cluster info'!A88,SP_info!E:E)</f>
        <v>33.6</v>
      </c>
      <c r="G88">
        <f t="shared" si="1"/>
        <v>1271.077351851852</v>
      </c>
    </row>
    <row r="89" spans="1:7" x14ac:dyDescent="0.3">
      <c r="A89">
        <v>422</v>
      </c>
      <c r="B89">
        <v>88</v>
      </c>
      <c r="C89">
        <f>AVERAGEIF(SP_info!F:F,'cluster info'!A89,SP_info!B:B)</f>
        <v>39.563443999999997</v>
      </c>
      <c r="D89">
        <f>AVERAGEIF(SP_info!F:F,'cluster info'!A89,SP_info!C:C)</f>
        <v>35.091597999999998</v>
      </c>
      <c r="E89">
        <f>SUMIF(SP_info!F:F,'cluster info'!A89,SP_info!D:D)</f>
        <v>4.0656851851851847</v>
      </c>
      <c r="F89">
        <f>SUMIF(SP_info!F:F,'cluster info'!A89,SP_info!E:E)</f>
        <v>41.440000000000005</v>
      </c>
      <c r="G89">
        <f t="shared" si="1"/>
        <v>1483.9750925925923</v>
      </c>
    </row>
    <row r="90" spans="1:7" x14ac:dyDescent="0.3">
      <c r="A90">
        <v>438</v>
      </c>
      <c r="B90">
        <v>89</v>
      </c>
      <c r="C90">
        <f>AVERAGEIF(SP_info!F:F,'cluster info'!A90,SP_info!B:B)</f>
        <v>39.580224999999999</v>
      </c>
      <c r="D90">
        <f>AVERAGEIF(SP_info!F:F,'cluster info'!A90,SP_info!C:C)</f>
        <v>29.79411</v>
      </c>
      <c r="E90">
        <f>SUMIF(SP_info!F:F,'cluster info'!A90,SP_info!D:D)</f>
        <v>7.4656333333333338</v>
      </c>
      <c r="F90">
        <f>SUMIF(SP_info!F:F,'cluster info'!A90,SP_info!E:E)</f>
        <v>38.640000000000008</v>
      </c>
      <c r="G90">
        <f t="shared" si="1"/>
        <v>2724.9561666666668</v>
      </c>
    </row>
    <row r="91" spans="1:7" x14ac:dyDescent="0.3">
      <c r="A91">
        <v>457</v>
      </c>
      <c r="B91">
        <v>90</v>
      </c>
      <c r="C91">
        <f>AVERAGEIF(SP_info!F:F,'cluster info'!A91,SP_info!B:B)</f>
        <v>38.423825399999998</v>
      </c>
      <c r="D91">
        <f>AVERAGEIF(SP_info!F:F,'cluster info'!A91,SP_info!C:C)</f>
        <v>27.130912666666667</v>
      </c>
      <c r="E91">
        <f>SUMIF(SP_info!F:F,'cluster info'!A91,SP_info!D:D)</f>
        <v>46.158081481481489</v>
      </c>
      <c r="F91">
        <f>SUMIF(SP_info!F:F,'cluster info'!A91,SP_info!E:E)</f>
        <v>89.039999999999992</v>
      </c>
      <c r="G91">
        <f t="shared" si="1"/>
        <v>16847.699740740743</v>
      </c>
    </row>
    <row r="92" spans="1:7" x14ac:dyDescent="0.3">
      <c r="A92">
        <v>458</v>
      </c>
      <c r="B92">
        <v>91</v>
      </c>
      <c r="C92">
        <f>AVERAGEIF(SP_info!F:F,'cluster info'!A92,SP_info!B:B)</f>
        <v>38.247428599999999</v>
      </c>
      <c r="D92">
        <f>AVERAGEIF(SP_info!F:F,'cluster info'!A92,SP_info!C:C)</f>
        <v>28.6434104</v>
      </c>
      <c r="E92">
        <f>SUMIF(SP_info!F:F,'cluster info'!A92,SP_info!D:D)</f>
        <v>4.250385185185185</v>
      </c>
      <c r="F92">
        <f>SUMIF(SP_info!F:F,'cluster info'!A92,SP_info!E:E)</f>
        <v>26.800000000000004</v>
      </c>
      <c r="G92">
        <f t="shared" si="1"/>
        <v>1551.3905925925926</v>
      </c>
    </row>
    <row r="93" spans="1:7" x14ac:dyDescent="0.3">
      <c r="A93">
        <v>463</v>
      </c>
      <c r="B93">
        <v>92</v>
      </c>
      <c r="C93">
        <f>AVERAGEIF(SP_info!F:F,'cluster info'!A93,SP_info!B:B)</f>
        <v>41.009263999999995</v>
      </c>
      <c r="D93">
        <f>AVERAGEIF(SP_info!F:F,'cluster info'!A93,SP_info!C:C)</f>
        <v>39.570858000000001</v>
      </c>
      <c r="E93">
        <f>SUMIF(SP_info!F:F,'cluster info'!A93,SP_info!D:D)</f>
        <v>5.3007185185185186</v>
      </c>
      <c r="F93">
        <f>SUMIF(SP_info!F:F,'cluster info'!A93,SP_info!E:E)</f>
        <v>33.6</v>
      </c>
      <c r="G93">
        <f t="shared" si="1"/>
        <v>1934.7622592592593</v>
      </c>
    </row>
    <row r="94" spans="1:7" x14ac:dyDescent="0.3">
      <c r="A94">
        <v>466</v>
      </c>
      <c r="B94">
        <v>93</v>
      </c>
      <c r="C94">
        <f>AVERAGEIF(SP_info!F:F,'cluster info'!A94,SP_info!B:B)</f>
        <v>40.213046333333338</v>
      </c>
      <c r="D94">
        <f>AVERAGEIF(SP_info!F:F,'cluster info'!A94,SP_info!C:C)</f>
        <v>29.08023166666667</v>
      </c>
      <c r="E94">
        <f>SUMIF(SP_info!F:F,'cluster info'!A94,SP_info!D:D)</f>
        <v>21.197611111111112</v>
      </c>
      <c r="F94">
        <f>SUMIF(SP_info!F:F,'cluster info'!A94,SP_info!E:E)</f>
        <v>60.440000000000012</v>
      </c>
      <c r="G94">
        <f t="shared" si="1"/>
        <v>7737.1280555555559</v>
      </c>
    </row>
    <row r="95" spans="1:7" x14ac:dyDescent="0.3">
      <c r="A95">
        <v>471</v>
      </c>
      <c r="B95">
        <v>94</v>
      </c>
      <c r="C95">
        <f>AVERAGEIF(SP_info!F:F,'cluster info'!A95,SP_info!B:B)</f>
        <v>37.837498999999994</v>
      </c>
      <c r="D95">
        <f>AVERAGEIF(SP_info!F:F,'cluster info'!A95,SP_info!C:C)</f>
        <v>27.556352600000004</v>
      </c>
      <c r="E95">
        <f>SUMIF(SP_info!F:F,'cluster info'!A95,SP_info!D:D)</f>
        <v>3.2603740740740745</v>
      </c>
      <c r="F95">
        <f>SUMIF(SP_info!F:F,'cluster info'!A95,SP_info!E:E)</f>
        <v>28.000000000000004</v>
      </c>
      <c r="G95">
        <f t="shared" si="1"/>
        <v>1190.0365370370373</v>
      </c>
    </row>
    <row r="96" spans="1:7" x14ac:dyDescent="0.3">
      <c r="A96">
        <v>474</v>
      </c>
      <c r="B96">
        <v>95</v>
      </c>
      <c r="C96">
        <f>AVERAGEIF(SP_info!F:F,'cluster info'!A96,SP_info!B:B)</f>
        <v>40.217404999999999</v>
      </c>
      <c r="D96">
        <f>AVERAGEIF(SP_info!F:F,'cluster info'!A96,SP_info!C:C)</f>
        <v>28.762776000000002</v>
      </c>
      <c r="E96">
        <f>SUMIF(SP_info!F:F,'cluster info'!A96,SP_info!D:D)</f>
        <v>10.507300000000001</v>
      </c>
      <c r="F96">
        <f>SUMIF(SP_info!F:F,'cluster info'!A96,SP_info!E:E)</f>
        <v>39.20000000000001</v>
      </c>
      <c r="G96">
        <f t="shared" si="1"/>
        <v>3835.1645000000003</v>
      </c>
    </row>
    <row r="97" spans="1:7" x14ac:dyDescent="0.3">
      <c r="A97">
        <v>478</v>
      </c>
      <c r="B97">
        <v>96</v>
      </c>
      <c r="C97">
        <f>AVERAGEIF(SP_info!F:F,'cluster info'!A97,SP_info!B:B)</f>
        <v>40.901998199999994</v>
      </c>
      <c r="D97">
        <f>AVERAGEIF(SP_info!F:F,'cluster info'!A97,SP_info!C:C)</f>
        <v>29.342087800000002</v>
      </c>
      <c r="E97">
        <f>SUMIF(SP_info!F:F,'cluster info'!A97,SP_info!D:D)</f>
        <v>11.655748148148147</v>
      </c>
      <c r="F97">
        <f>SUMIF(SP_info!F:F,'cluster info'!A97,SP_info!E:E)</f>
        <v>69.440000000000012</v>
      </c>
      <c r="G97">
        <f t="shared" si="1"/>
        <v>4254.3480740740733</v>
      </c>
    </row>
    <row r="98" spans="1:7" x14ac:dyDescent="0.3">
      <c r="A98">
        <v>488</v>
      </c>
      <c r="B98">
        <v>97</v>
      </c>
      <c r="C98">
        <f>AVERAGEIF(SP_info!F:F,'cluster info'!A98,SP_info!B:B)</f>
        <v>40.203173999999997</v>
      </c>
      <c r="D98">
        <f>AVERAGEIF(SP_info!F:F,'cluster info'!A98,SP_info!C:C)</f>
        <v>42.043709333333332</v>
      </c>
      <c r="E98">
        <f>SUMIF(SP_info!F:F,'cluster info'!A98,SP_info!D:D)</f>
        <v>6.4387037037037045</v>
      </c>
      <c r="F98">
        <f>SUMIF(SP_info!F:F,'cluster info'!A98,SP_info!E:E)</f>
        <v>37.520000000000003</v>
      </c>
      <c r="G98">
        <f t="shared" si="1"/>
        <v>2350.1268518518523</v>
      </c>
    </row>
    <row r="99" spans="1:7" x14ac:dyDescent="0.3">
      <c r="A99">
        <v>492</v>
      </c>
      <c r="B99">
        <v>98</v>
      </c>
      <c r="C99">
        <f>AVERAGEIF(SP_info!F:F,'cluster info'!A99,SP_info!B:B)</f>
        <v>38.905234900000004</v>
      </c>
      <c r="D99">
        <f>AVERAGEIF(SP_info!F:F,'cluster info'!A99,SP_info!C:C)</f>
        <v>29.213646099999998</v>
      </c>
      <c r="E99">
        <f>SUMIF(SP_info!F:F,'cluster info'!A99,SP_info!D:D)</f>
        <v>7.0100296296296296</v>
      </c>
      <c r="F99">
        <f>SUMIF(SP_info!F:F,'cluster info'!A99,SP_info!E:E)</f>
        <v>33.6</v>
      </c>
      <c r="G99">
        <f t="shared" si="1"/>
        <v>2558.6608148148148</v>
      </c>
    </row>
    <row r="100" spans="1:7" x14ac:dyDescent="0.3">
      <c r="A100">
        <v>500</v>
      </c>
      <c r="B100">
        <v>99</v>
      </c>
      <c r="C100">
        <f>AVERAGEIF(SP_info!F:F,'cluster info'!A100,SP_info!B:B)</f>
        <v>41.467939000000001</v>
      </c>
      <c r="D100">
        <f>AVERAGEIF(SP_info!F:F,'cluster info'!A100,SP_info!C:C)</f>
        <v>27.375550999999994</v>
      </c>
      <c r="E100">
        <f>SUMIF(SP_info!F:F,'cluster info'!A100,SP_info!D:D)</f>
        <v>3.3517740740740742</v>
      </c>
      <c r="F100">
        <f>SUMIF(SP_info!F:F,'cluster info'!A100,SP_info!E:E)</f>
        <v>39.200000000000003</v>
      </c>
      <c r="G100">
        <f t="shared" si="1"/>
        <v>1223.3975370370372</v>
      </c>
    </row>
    <row r="101" spans="1:7" x14ac:dyDescent="0.3">
      <c r="A101">
        <v>502</v>
      </c>
      <c r="B101">
        <v>100</v>
      </c>
      <c r="C101">
        <f>AVERAGEIF(SP_info!F:F,'cluster info'!A101,SP_info!B:B)</f>
        <v>40.892196999999996</v>
      </c>
      <c r="D101">
        <f>AVERAGEIF(SP_info!F:F,'cluster info'!A101,SP_info!C:C)</f>
        <v>27.357537000000001</v>
      </c>
      <c r="E101">
        <f>SUMIF(SP_info!F:F,'cluster info'!A101,SP_info!D:D)</f>
        <v>7.0262666666666664</v>
      </c>
      <c r="F101">
        <f>SUMIF(SP_info!F:F,'cluster info'!A101,SP_info!E:E)</f>
        <v>39.200000000000003</v>
      </c>
      <c r="G101">
        <f t="shared" si="1"/>
        <v>2564.5873333333334</v>
      </c>
    </row>
    <row r="102" spans="1:7" x14ac:dyDescent="0.3">
      <c r="A102">
        <v>507</v>
      </c>
      <c r="B102">
        <v>101</v>
      </c>
      <c r="C102">
        <f>AVERAGEIF(SP_info!F:F,'cluster info'!A102,SP_info!B:B)</f>
        <v>36.260578266666663</v>
      </c>
      <c r="D102">
        <f>AVERAGEIF(SP_info!F:F,'cluster info'!A102,SP_info!C:C)</f>
        <v>36.120411900000001</v>
      </c>
      <c r="E102">
        <f>SUMIF(SP_info!F:F,'cluster info'!A102,SP_info!D:D)</f>
        <v>9.2710222222222214</v>
      </c>
      <c r="F102">
        <f>SUMIF(SP_info!F:F,'cluster info'!A102,SP_info!E:E)</f>
        <v>41.920000000000009</v>
      </c>
      <c r="G102">
        <f t="shared" si="1"/>
        <v>3383.9231111111108</v>
      </c>
    </row>
    <row r="103" spans="1:7" x14ac:dyDescent="0.3">
      <c r="A103">
        <v>512</v>
      </c>
      <c r="B103">
        <v>102</v>
      </c>
      <c r="C103">
        <f>AVERAGEIF(SP_info!F:F,'cluster info'!A103,SP_info!B:B)</f>
        <v>41.146042000000001</v>
      </c>
      <c r="D103">
        <f>AVERAGEIF(SP_info!F:F,'cluster info'!A103,SP_info!C:C)</f>
        <v>31.154503999999996</v>
      </c>
      <c r="E103">
        <f>SUMIF(SP_info!F:F,'cluster info'!A103,SP_info!D:D)</f>
        <v>9.440062962962962</v>
      </c>
      <c r="F103">
        <f>SUMIF(SP_info!F:F,'cluster info'!A103,SP_info!E:E)</f>
        <v>33.040000000000006</v>
      </c>
      <c r="G103">
        <f t="shared" si="1"/>
        <v>3445.622981481481</v>
      </c>
    </row>
    <row r="104" spans="1:7" x14ac:dyDescent="0.3">
      <c r="A104">
        <v>514</v>
      </c>
      <c r="B104">
        <v>103</v>
      </c>
      <c r="C104">
        <f>AVERAGEIF(SP_info!F:F,'cluster info'!A104,SP_info!B:B)</f>
        <v>38.683551999999999</v>
      </c>
      <c r="D104">
        <f>AVERAGEIF(SP_info!F:F,'cluster info'!A104,SP_info!C:C)</f>
        <v>30.530275</v>
      </c>
      <c r="E104">
        <f>SUMIF(SP_info!F:F,'cluster info'!A104,SP_info!D:D)</f>
        <v>6.6519370370370368</v>
      </c>
      <c r="F104">
        <f>SUMIF(SP_info!F:F,'cluster info'!A104,SP_info!E:E)</f>
        <v>31.920000000000005</v>
      </c>
      <c r="G104">
        <f t="shared" si="1"/>
        <v>2427.9570185185185</v>
      </c>
    </row>
    <row r="105" spans="1:7" x14ac:dyDescent="0.3">
      <c r="A105">
        <v>516</v>
      </c>
      <c r="B105">
        <v>104</v>
      </c>
      <c r="C105">
        <f>AVERAGEIF(SP_info!F:F,'cluster info'!A105,SP_info!B:B)</f>
        <v>37.805661999999998</v>
      </c>
      <c r="D105">
        <f>AVERAGEIF(SP_info!F:F,'cluster info'!A105,SP_info!C:C)</f>
        <v>29.181090000000001</v>
      </c>
      <c r="E105">
        <f>SUMIF(SP_info!F:F,'cluster info'!A105,SP_info!D:D)</f>
        <v>7.2814296296296304</v>
      </c>
      <c r="F105">
        <f>SUMIF(SP_info!F:F,'cluster info'!A105,SP_info!E:E)</f>
        <v>30.320000000000004</v>
      </c>
      <c r="G105">
        <f t="shared" si="1"/>
        <v>2657.7218148148149</v>
      </c>
    </row>
    <row r="106" spans="1:7" x14ac:dyDescent="0.3">
      <c r="A106">
        <v>520</v>
      </c>
      <c r="B106">
        <v>105</v>
      </c>
      <c r="C106">
        <f>AVERAGEIF(SP_info!F:F,'cluster info'!A106,SP_info!B:B)</f>
        <v>37.460057599999992</v>
      </c>
      <c r="D106">
        <f>AVERAGEIF(SP_info!F:F,'cluster info'!A106,SP_info!C:C)</f>
        <v>28.703192600000001</v>
      </c>
      <c r="E106">
        <f>SUMIF(SP_info!F:F,'cluster info'!A106,SP_info!D:D)</f>
        <v>8.7579518518518533</v>
      </c>
      <c r="F106">
        <f>SUMIF(SP_info!F:F,'cluster info'!A106,SP_info!E:E)</f>
        <v>37.520000000000003</v>
      </c>
      <c r="G106">
        <f t="shared" si="1"/>
        <v>3196.6524259259263</v>
      </c>
    </row>
    <row r="107" spans="1:7" x14ac:dyDescent="0.3">
      <c r="A107">
        <v>527</v>
      </c>
      <c r="B107">
        <v>106</v>
      </c>
      <c r="C107">
        <f>AVERAGEIF(SP_info!F:F,'cluster info'!A107,SP_info!B:B)</f>
        <v>40.391886</v>
      </c>
      <c r="D107">
        <f>AVERAGEIF(SP_info!F:F,'cluster info'!A107,SP_info!C:C)</f>
        <v>29.148777899999999</v>
      </c>
      <c r="E107">
        <f>SUMIF(SP_info!F:F,'cluster info'!A107,SP_info!D:D)</f>
        <v>4.4445185185185183</v>
      </c>
      <c r="F107">
        <f>SUMIF(SP_info!F:F,'cluster info'!A107,SP_info!E:E)</f>
        <v>33.6</v>
      </c>
      <c r="G107">
        <f t="shared" si="1"/>
        <v>1622.2492592592591</v>
      </c>
    </row>
    <row r="108" spans="1:7" x14ac:dyDescent="0.3">
      <c r="A108">
        <v>531</v>
      </c>
      <c r="B108">
        <v>107</v>
      </c>
      <c r="C108">
        <f>AVERAGEIF(SP_info!F:F,'cluster info'!A108,SP_info!B:B)</f>
        <v>38.587817200000003</v>
      </c>
      <c r="D108">
        <f>AVERAGEIF(SP_info!F:F,'cluster info'!A108,SP_info!C:C)</f>
        <v>42.6056138</v>
      </c>
      <c r="E108">
        <f>SUMIF(SP_info!F:F,'cluster info'!A108,SP_info!D:D)</f>
        <v>5.6437629629629633</v>
      </c>
      <c r="F108">
        <f>SUMIF(SP_info!F:F,'cluster info'!A108,SP_info!E:E)</f>
        <v>26.320000000000004</v>
      </c>
      <c r="G108">
        <f t="shared" si="1"/>
        <v>2059.9734814814815</v>
      </c>
    </row>
  </sheetData>
  <sortState xmlns:xlrd2="http://schemas.microsoft.com/office/spreadsheetml/2017/richdata2" ref="A2:A536">
    <sortCondition ref="A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DE362-5F2D-44B1-B6F9-9F3E88413E0E}">
  <sheetPr codeName="Sheet9"/>
  <dimension ref="A1:U108"/>
  <sheetViews>
    <sheetView topLeftCell="C1" workbookViewId="0">
      <selection activeCell="T1" sqref="T1:T1048576"/>
    </sheetView>
  </sheetViews>
  <sheetFormatPr defaultRowHeight="14.4" x14ac:dyDescent="0.3"/>
  <cols>
    <col min="2" max="2" width="9.5546875" bestFit="1" customWidth="1"/>
    <col min="3" max="3" width="11.77734375" bestFit="1" customWidth="1"/>
    <col min="4" max="4" width="11.77734375" customWidth="1"/>
    <col min="5" max="5" width="15.44140625" bestFit="1" customWidth="1"/>
    <col min="6" max="6" width="6.5546875" bestFit="1" customWidth="1"/>
    <col min="7" max="7" width="6.5546875" customWidth="1"/>
    <col min="14" max="14" width="32.33203125" bestFit="1" customWidth="1"/>
  </cols>
  <sheetData>
    <row r="1" spans="1:21" x14ac:dyDescent="0.3">
      <c r="A1" t="s">
        <v>23</v>
      </c>
      <c r="B1" t="s">
        <v>22</v>
      </c>
      <c r="C1" t="s">
        <v>21</v>
      </c>
      <c r="D1" t="s">
        <v>20</v>
      </c>
      <c r="E1" t="s">
        <v>24</v>
      </c>
      <c r="F1" t="s">
        <v>16</v>
      </c>
      <c r="T1" t="s">
        <v>57</v>
      </c>
    </row>
    <row r="2" spans="1:21" x14ac:dyDescent="0.3">
      <c r="A2">
        <v>1</v>
      </c>
      <c r="B2" s="1">
        <v>44</v>
      </c>
      <c r="C2" s="1">
        <v>2</v>
      </c>
      <c r="D2" s="1" t="s">
        <v>18</v>
      </c>
      <c r="E2" s="1">
        <v>0.2</v>
      </c>
      <c r="F2" s="6" t="s">
        <v>17</v>
      </c>
      <c r="G2" s="1"/>
      <c r="H2" t="e">
        <f>VLOOKUP(B2,#REF!,2,0)</f>
        <v>#REF!</v>
      </c>
      <c r="I2" t="e">
        <f>VLOOKUP(B2,#REF!,3,0)</f>
        <v>#REF!</v>
      </c>
      <c r="J2" t="str">
        <f>CONCATENATE("cluster",A2)</f>
        <v>cluster1</v>
      </c>
      <c r="K2">
        <v>41.242474000000001</v>
      </c>
      <c r="L2">
        <v>36.412892999999997</v>
      </c>
      <c r="N2" t="str">
        <f>CONCATENATE(A2,"&amp;",B2,"&amp;",C2,"&amp;",D2,"&amp;",E2,"&amp;",F2)</f>
        <v>1&amp;44&amp;2&amp;Lorry&amp;0.2&amp;-</v>
      </c>
      <c r="P2">
        <v>1</v>
      </c>
      <c r="Q2">
        <v>44</v>
      </c>
      <c r="R2">
        <v>2</v>
      </c>
      <c r="S2" t="s">
        <v>18</v>
      </c>
      <c r="T2">
        <v>0.2</v>
      </c>
      <c r="U2" t="s">
        <v>17</v>
      </c>
    </row>
    <row r="3" spans="1:21" x14ac:dyDescent="0.3">
      <c r="A3">
        <v>2</v>
      </c>
      <c r="B3" s="1">
        <v>41</v>
      </c>
      <c r="C3" s="1">
        <v>1</v>
      </c>
      <c r="D3" s="1" t="s">
        <v>18</v>
      </c>
      <c r="E3" s="4">
        <v>167.8</v>
      </c>
      <c r="F3" s="6" t="s">
        <v>17</v>
      </c>
      <c r="G3" s="4"/>
      <c r="H3" t="e">
        <f>VLOOKUP(B3,#REF!,2,0)</f>
        <v>#REF!</v>
      </c>
      <c r="I3" t="e">
        <f>VLOOKUP(B3,#REF!,3,0)</f>
        <v>#REF!</v>
      </c>
      <c r="J3" t="str">
        <f t="shared" ref="J3:J66" si="0">CONCATENATE("cluster",A3)</f>
        <v>cluster2</v>
      </c>
      <c r="K3">
        <v>36.835472000000003</v>
      </c>
      <c r="L3">
        <v>36.164762000000003</v>
      </c>
      <c r="N3" t="str">
        <f>CONCATENATE(A3,"&amp;",B3,"&amp;",C3,"&amp;",D3,"&amp;",E3,"&amp;",F3,"\% \\\hline")</f>
        <v>2&amp;41&amp;1&amp;Lorry&amp;167.8&amp;-\% \\\hline</v>
      </c>
      <c r="P3">
        <v>2</v>
      </c>
      <c r="Q3">
        <v>41</v>
      </c>
      <c r="R3">
        <v>1</v>
      </c>
      <c r="S3" t="s">
        <v>18</v>
      </c>
      <c r="T3">
        <v>167.8</v>
      </c>
      <c r="U3" t="s">
        <v>45</v>
      </c>
    </row>
    <row r="4" spans="1:21" x14ac:dyDescent="0.3">
      <c r="A4">
        <v>3</v>
      </c>
      <c r="B4" s="1">
        <v>41</v>
      </c>
      <c r="C4" s="1">
        <v>1</v>
      </c>
      <c r="D4" s="1" t="s">
        <v>18</v>
      </c>
      <c r="E4" s="4">
        <v>475.5</v>
      </c>
      <c r="F4" s="6" t="s">
        <v>17</v>
      </c>
      <c r="G4" s="1"/>
      <c r="H4" t="e">
        <f>VLOOKUP(B4,#REF!,2,0)</f>
        <v>#REF!</v>
      </c>
      <c r="I4" t="e">
        <f>VLOOKUP(B4,#REF!,3,0)</f>
        <v>#REF!</v>
      </c>
      <c r="J4" t="str">
        <f t="shared" si="0"/>
        <v>cluster3</v>
      </c>
      <c r="K4">
        <v>36.835472000000003</v>
      </c>
      <c r="L4">
        <v>36.164762000000003</v>
      </c>
      <c r="N4" t="str">
        <f t="shared" ref="N4:N66" si="1">CONCATENATE(A4,"&amp;",B4,"&amp;",C4,"&amp;",D4,"&amp;",E4,"&amp;",F4)</f>
        <v>3&amp;41&amp;1&amp;Lorry&amp;475.5&amp;-</v>
      </c>
      <c r="P4">
        <v>3</v>
      </c>
      <c r="Q4">
        <v>41</v>
      </c>
      <c r="R4">
        <v>1</v>
      </c>
      <c r="S4" t="s">
        <v>18</v>
      </c>
      <c r="T4">
        <v>475.5</v>
      </c>
      <c r="U4" t="s">
        <v>17</v>
      </c>
    </row>
    <row r="5" spans="1:21" x14ac:dyDescent="0.3">
      <c r="A5">
        <v>4</v>
      </c>
      <c r="B5">
        <v>20</v>
      </c>
      <c r="C5">
        <v>6</v>
      </c>
      <c r="D5" t="s">
        <v>19</v>
      </c>
      <c r="E5">
        <v>0.3</v>
      </c>
      <c r="F5" s="6" t="s">
        <v>17</v>
      </c>
      <c r="H5" t="e">
        <f>VLOOKUP(B5,#REF!,2,0)</f>
        <v>#REF!</v>
      </c>
      <c r="I5" t="e">
        <f>VLOOKUP(B5,#REF!,3,0)</f>
        <v>#REF!</v>
      </c>
      <c r="J5" t="str">
        <f t="shared" si="0"/>
        <v>cluster4</v>
      </c>
      <c r="K5">
        <v>40.755735999999999</v>
      </c>
      <c r="L5">
        <v>29.769680999999999</v>
      </c>
      <c r="N5" t="str">
        <f t="shared" si="1"/>
        <v>4&amp;20&amp;6&amp;Trucks&amp;0.3&amp;-</v>
      </c>
      <c r="P5">
        <v>4</v>
      </c>
      <c r="Q5">
        <v>20</v>
      </c>
      <c r="R5">
        <v>6</v>
      </c>
      <c r="S5" t="s">
        <v>19</v>
      </c>
      <c r="T5">
        <v>0.3</v>
      </c>
      <c r="U5" t="s">
        <v>17</v>
      </c>
    </row>
    <row r="6" spans="1:21" x14ac:dyDescent="0.3">
      <c r="A6">
        <v>5</v>
      </c>
      <c r="B6">
        <v>17</v>
      </c>
      <c r="C6">
        <v>6</v>
      </c>
      <c r="D6" t="s">
        <v>19</v>
      </c>
      <c r="E6" t="s">
        <v>17</v>
      </c>
      <c r="F6" s="6" t="str">
        <f>O6</f>
        <v>%12.2</v>
      </c>
      <c r="H6" t="e">
        <f>VLOOKUP(B6,#REF!,2,0)</f>
        <v>#REF!</v>
      </c>
      <c r="I6" t="e">
        <f>VLOOKUP(B6,#REF!,3,0)</f>
        <v>#REF!</v>
      </c>
      <c r="J6" t="str">
        <f t="shared" si="0"/>
        <v>cluster5</v>
      </c>
      <c r="K6">
        <v>40.759014999999998</v>
      </c>
      <c r="L6">
        <v>29.767143000000001</v>
      </c>
      <c r="N6" t="str">
        <f t="shared" si="1"/>
        <v>5&amp;17&amp;6&amp;Trucks&amp;-&amp;%12.2</v>
      </c>
      <c r="O6" t="s">
        <v>25</v>
      </c>
      <c r="P6">
        <v>5</v>
      </c>
      <c r="Q6">
        <v>17</v>
      </c>
      <c r="R6">
        <v>6</v>
      </c>
      <c r="S6" t="s">
        <v>19</v>
      </c>
      <c r="T6" t="s">
        <v>17</v>
      </c>
      <c r="U6" s="7">
        <v>0.122</v>
      </c>
    </row>
    <row r="7" spans="1:21" x14ac:dyDescent="0.3">
      <c r="A7">
        <v>6</v>
      </c>
      <c r="B7">
        <v>20</v>
      </c>
      <c r="C7">
        <v>6</v>
      </c>
      <c r="D7" t="s">
        <v>19</v>
      </c>
      <c r="E7">
        <v>1.3</v>
      </c>
      <c r="F7" s="6" t="s">
        <v>17</v>
      </c>
      <c r="H7" t="e">
        <f>VLOOKUP(B7,#REF!,2,0)</f>
        <v>#REF!</v>
      </c>
      <c r="I7" t="e">
        <f>VLOOKUP(B7,#REF!,3,0)</f>
        <v>#REF!</v>
      </c>
      <c r="J7" t="str">
        <f t="shared" si="0"/>
        <v>cluster6</v>
      </c>
      <c r="K7">
        <v>40.755735999999999</v>
      </c>
      <c r="L7">
        <v>29.769680999999999</v>
      </c>
      <c r="N7" t="str">
        <f t="shared" si="1"/>
        <v>6&amp;20&amp;6&amp;Trucks&amp;1.3&amp;-</v>
      </c>
      <c r="P7">
        <v>6</v>
      </c>
      <c r="Q7">
        <v>20</v>
      </c>
      <c r="R7">
        <v>6</v>
      </c>
      <c r="S7" t="s">
        <v>19</v>
      </c>
      <c r="T7">
        <v>1.3</v>
      </c>
      <c r="U7" t="s">
        <v>17</v>
      </c>
    </row>
    <row r="8" spans="1:21" x14ac:dyDescent="0.3">
      <c r="A8">
        <v>7</v>
      </c>
      <c r="B8" s="1">
        <v>20</v>
      </c>
      <c r="C8" s="1">
        <v>6</v>
      </c>
      <c r="D8" s="1" t="s">
        <v>18</v>
      </c>
      <c r="E8" s="4">
        <v>212.7</v>
      </c>
      <c r="F8" s="6" t="s">
        <v>17</v>
      </c>
      <c r="G8" s="4"/>
      <c r="H8" t="e">
        <f>VLOOKUP(B8,#REF!,2,0)</f>
        <v>#REF!</v>
      </c>
      <c r="I8" t="e">
        <f>VLOOKUP(B8,#REF!,3,0)</f>
        <v>#REF!</v>
      </c>
      <c r="J8" t="str">
        <f t="shared" si="0"/>
        <v>cluster7</v>
      </c>
      <c r="K8">
        <v>40.755735999999999</v>
      </c>
      <c r="L8">
        <v>29.769680999999999</v>
      </c>
      <c r="N8" t="str">
        <f t="shared" si="1"/>
        <v>7&amp;20&amp;6&amp;Lorry&amp;212.7&amp;-</v>
      </c>
      <c r="P8">
        <v>7</v>
      </c>
      <c r="Q8">
        <v>20</v>
      </c>
      <c r="R8">
        <v>6</v>
      </c>
      <c r="S8" t="s">
        <v>18</v>
      </c>
      <c r="T8">
        <v>212.7</v>
      </c>
      <c r="U8" t="s">
        <v>17</v>
      </c>
    </row>
    <row r="9" spans="1:21" x14ac:dyDescent="0.3">
      <c r="A9">
        <v>8</v>
      </c>
      <c r="B9" s="1">
        <v>41</v>
      </c>
      <c r="C9" s="1">
        <v>1</v>
      </c>
      <c r="D9" s="1" t="s">
        <v>18</v>
      </c>
      <c r="E9" s="4">
        <v>475.5</v>
      </c>
      <c r="F9" s="6" t="s">
        <v>17</v>
      </c>
      <c r="G9" s="4"/>
      <c r="H9" t="e">
        <f>VLOOKUP(B9,#REF!,2,0)</f>
        <v>#REF!</v>
      </c>
      <c r="I9" t="e">
        <f>VLOOKUP(B9,#REF!,3,0)</f>
        <v>#REF!</v>
      </c>
      <c r="J9" t="str">
        <f t="shared" si="0"/>
        <v>cluster8</v>
      </c>
      <c r="K9">
        <v>36.835472000000003</v>
      </c>
      <c r="L9">
        <v>36.164762000000003</v>
      </c>
      <c r="N9" t="str">
        <f t="shared" si="1"/>
        <v>8&amp;41&amp;1&amp;Lorry&amp;475.5&amp;-</v>
      </c>
      <c r="P9">
        <v>8</v>
      </c>
      <c r="Q9">
        <v>41</v>
      </c>
      <c r="R9">
        <v>1</v>
      </c>
      <c r="S9" t="s">
        <v>18</v>
      </c>
      <c r="T9">
        <v>475.5</v>
      </c>
      <c r="U9" t="s">
        <v>17</v>
      </c>
    </row>
    <row r="10" spans="1:21" x14ac:dyDescent="0.3">
      <c r="A10">
        <v>9</v>
      </c>
      <c r="B10">
        <v>17</v>
      </c>
      <c r="C10">
        <v>6</v>
      </c>
      <c r="D10" t="s">
        <v>19</v>
      </c>
      <c r="E10" t="s">
        <v>17</v>
      </c>
      <c r="F10" s="6" t="str">
        <f>O10</f>
        <v>%15.1</v>
      </c>
      <c r="H10" t="e">
        <f>VLOOKUP(B10,#REF!,2,0)</f>
        <v>#REF!</v>
      </c>
      <c r="I10" t="e">
        <f>VLOOKUP(B10,#REF!,3,0)</f>
        <v>#REF!</v>
      </c>
      <c r="J10" t="str">
        <f t="shared" si="0"/>
        <v>cluster9</v>
      </c>
      <c r="K10">
        <v>40.759014999999998</v>
      </c>
      <c r="L10">
        <v>29.767143000000001</v>
      </c>
      <c r="N10" t="str">
        <f t="shared" si="1"/>
        <v>9&amp;17&amp;6&amp;Trucks&amp;-&amp;%15.1</v>
      </c>
      <c r="O10" t="s">
        <v>26</v>
      </c>
      <c r="P10">
        <v>9</v>
      </c>
      <c r="Q10">
        <v>17</v>
      </c>
      <c r="R10">
        <v>6</v>
      </c>
      <c r="S10" t="s">
        <v>19</v>
      </c>
      <c r="T10" t="s">
        <v>17</v>
      </c>
      <c r="U10" s="7">
        <v>0.151</v>
      </c>
    </row>
    <row r="11" spans="1:21" x14ac:dyDescent="0.3">
      <c r="A11">
        <v>10</v>
      </c>
      <c r="B11" s="1">
        <v>5</v>
      </c>
      <c r="C11" s="1">
        <v>11</v>
      </c>
      <c r="D11" s="1" t="s">
        <v>18</v>
      </c>
      <c r="E11" s="4">
        <v>90</v>
      </c>
      <c r="F11" s="6" t="s">
        <v>17</v>
      </c>
      <c r="G11" s="4"/>
      <c r="H11" t="e">
        <f>VLOOKUP(B11,#REF!,2,0)</f>
        <v>#REF!</v>
      </c>
      <c r="I11" t="e">
        <f>VLOOKUP(B11,#REF!,3,0)</f>
        <v>#REF!</v>
      </c>
      <c r="J11" t="str">
        <f t="shared" si="0"/>
        <v>cluster10</v>
      </c>
      <c r="K11">
        <v>38.795287999999999</v>
      </c>
      <c r="L11">
        <v>26.951705</v>
      </c>
      <c r="N11" t="str">
        <f>CONCATENATE(A11,"&amp;",B11,"&amp;",C11,"&amp;",D11,"&amp;",E11,"&amp;",F11,"\% \\\hline")</f>
        <v>10&amp;5&amp;11&amp;Lorry&amp;90&amp;-\% \\\hline</v>
      </c>
      <c r="P11">
        <v>10</v>
      </c>
      <c r="Q11">
        <v>5</v>
      </c>
      <c r="R11">
        <v>11</v>
      </c>
      <c r="S11" t="s">
        <v>18</v>
      </c>
      <c r="T11">
        <v>90</v>
      </c>
      <c r="U11" t="s">
        <v>45</v>
      </c>
    </row>
    <row r="12" spans="1:21" x14ac:dyDescent="0.3">
      <c r="A12">
        <v>11</v>
      </c>
      <c r="B12">
        <v>34</v>
      </c>
      <c r="C12">
        <v>4</v>
      </c>
      <c r="D12" t="s">
        <v>19</v>
      </c>
      <c r="E12" s="5">
        <v>306.3</v>
      </c>
      <c r="F12" s="6" t="s">
        <v>17</v>
      </c>
      <c r="H12" t="e">
        <f>VLOOKUP(B12,#REF!,2,0)</f>
        <v>#REF!</v>
      </c>
      <c r="I12" t="e">
        <f>VLOOKUP(B12,#REF!,3,0)</f>
        <v>#REF!</v>
      </c>
      <c r="J12" t="str">
        <f t="shared" si="0"/>
        <v>cluster11</v>
      </c>
      <c r="K12">
        <v>39.930078000000002</v>
      </c>
      <c r="L12">
        <v>32.762346999999998</v>
      </c>
      <c r="N12" t="str">
        <f t="shared" si="1"/>
        <v>11&amp;34&amp;4&amp;Trucks&amp;306.3&amp;-</v>
      </c>
      <c r="P12">
        <v>11</v>
      </c>
      <c r="Q12">
        <v>34</v>
      </c>
      <c r="R12">
        <v>4</v>
      </c>
      <c r="S12" t="s">
        <v>19</v>
      </c>
      <c r="T12">
        <v>306.3</v>
      </c>
      <c r="U12" t="s">
        <v>17</v>
      </c>
    </row>
    <row r="13" spans="1:21" x14ac:dyDescent="0.3">
      <c r="A13">
        <v>12</v>
      </c>
      <c r="B13" s="1">
        <v>5</v>
      </c>
      <c r="C13" s="1">
        <v>11</v>
      </c>
      <c r="D13" s="1" t="s">
        <v>18</v>
      </c>
      <c r="E13" s="4">
        <v>473.8</v>
      </c>
      <c r="F13" s="6" t="s">
        <v>17</v>
      </c>
      <c r="G13" s="4"/>
      <c r="H13" t="e">
        <f>VLOOKUP(B13,#REF!,2,0)</f>
        <v>#REF!</v>
      </c>
      <c r="I13" t="e">
        <f>VLOOKUP(B13,#REF!,3,0)</f>
        <v>#REF!</v>
      </c>
      <c r="J13" t="str">
        <f t="shared" si="0"/>
        <v>cluster12</v>
      </c>
      <c r="K13">
        <v>38.795287999999999</v>
      </c>
      <c r="L13">
        <v>26.951705</v>
      </c>
      <c r="N13" t="str">
        <f>CONCATENATE(A13,"&amp;",B13,"&amp;",C13,"&amp;",D13,"&amp;",E13,"&amp;",F13,"\% \\\hline")</f>
        <v>12&amp;5&amp;11&amp;Lorry&amp;473.8&amp;-\% \\\hline</v>
      </c>
      <c r="P13">
        <v>12</v>
      </c>
      <c r="Q13">
        <v>5</v>
      </c>
      <c r="R13">
        <v>11</v>
      </c>
      <c r="S13" t="s">
        <v>18</v>
      </c>
      <c r="T13">
        <v>473.8</v>
      </c>
      <c r="U13" t="s">
        <v>45</v>
      </c>
    </row>
    <row r="14" spans="1:21" x14ac:dyDescent="0.3">
      <c r="A14">
        <v>13</v>
      </c>
      <c r="B14">
        <v>5</v>
      </c>
      <c r="C14">
        <v>11</v>
      </c>
      <c r="D14" t="s">
        <v>19</v>
      </c>
      <c r="E14">
        <v>0.2</v>
      </c>
      <c r="F14" s="6" t="s">
        <v>17</v>
      </c>
      <c r="H14" t="e">
        <f>VLOOKUP(B14,#REF!,2,0)</f>
        <v>#REF!</v>
      </c>
      <c r="I14" t="e">
        <f>VLOOKUP(B14,#REF!,3,0)</f>
        <v>#REF!</v>
      </c>
      <c r="J14" t="str">
        <f t="shared" si="0"/>
        <v>cluster13</v>
      </c>
      <c r="K14">
        <v>38.795287999999999</v>
      </c>
      <c r="L14">
        <v>26.951705</v>
      </c>
      <c r="N14" t="str">
        <f t="shared" si="1"/>
        <v>13&amp;5&amp;11&amp;Trucks&amp;0.2&amp;-</v>
      </c>
      <c r="P14">
        <v>13</v>
      </c>
      <c r="Q14">
        <v>5</v>
      </c>
      <c r="R14">
        <v>11</v>
      </c>
      <c r="S14" t="s">
        <v>19</v>
      </c>
      <c r="T14">
        <v>0.2</v>
      </c>
      <c r="U14" t="s">
        <v>17</v>
      </c>
    </row>
    <row r="15" spans="1:21" x14ac:dyDescent="0.3">
      <c r="A15">
        <v>14</v>
      </c>
      <c r="B15">
        <v>17</v>
      </c>
      <c r="C15">
        <v>6</v>
      </c>
      <c r="D15" t="s">
        <v>19</v>
      </c>
      <c r="E15" t="s">
        <v>17</v>
      </c>
      <c r="F15" s="6" t="str">
        <f>O15</f>
        <v>%16.9</v>
      </c>
      <c r="H15" t="e">
        <f>VLOOKUP(B15,#REF!,2,0)</f>
        <v>#REF!</v>
      </c>
      <c r="I15" t="e">
        <f>VLOOKUP(B15,#REF!,3,0)</f>
        <v>#REF!</v>
      </c>
      <c r="J15" t="str">
        <f t="shared" si="0"/>
        <v>cluster14</v>
      </c>
      <c r="K15">
        <v>40.759014999999998</v>
      </c>
      <c r="L15">
        <v>29.767143000000001</v>
      </c>
      <c r="N15" t="str">
        <f t="shared" si="1"/>
        <v>14&amp;17&amp;6&amp;Trucks&amp;-&amp;%16.9</v>
      </c>
      <c r="O15" t="s">
        <v>27</v>
      </c>
      <c r="P15">
        <v>14</v>
      </c>
      <c r="Q15">
        <v>17</v>
      </c>
      <c r="R15">
        <v>6</v>
      </c>
      <c r="S15" t="s">
        <v>19</v>
      </c>
      <c r="T15" t="s">
        <v>17</v>
      </c>
      <c r="U15" s="7">
        <v>0.16900000000000001</v>
      </c>
    </row>
    <row r="16" spans="1:21" x14ac:dyDescent="0.3">
      <c r="A16">
        <v>15</v>
      </c>
      <c r="B16">
        <v>44</v>
      </c>
      <c r="C16">
        <v>2</v>
      </c>
      <c r="D16" t="s">
        <v>19</v>
      </c>
      <c r="E16">
        <v>0.3</v>
      </c>
      <c r="F16" s="6" t="s">
        <v>17</v>
      </c>
      <c r="H16" t="e">
        <f>VLOOKUP(B16,#REF!,2,0)</f>
        <v>#REF!</v>
      </c>
      <c r="I16" t="e">
        <f>VLOOKUP(B16,#REF!,3,0)</f>
        <v>#REF!</v>
      </c>
      <c r="J16" t="str">
        <f t="shared" si="0"/>
        <v>cluster15</v>
      </c>
      <c r="K16">
        <v>41.242474000000001</v>
      </c>
      <c r="L16">
        <v>36.412892999999997</v>
      </c>
      <c r="N16" t="str">
        <f t="shared" si="1"/>
        <v>15&amp;44&amp;2&amp;Trucks&amp;0.3&amp;-</v>
      </c>
      <c r="P16">
        <v>15</v>
      </c>
      <c r="Q16">
        <v>44</v>
      </c>
      <c r="R16">
        <v>2</v>
      </c>
      <c r="S16" t="s">
        <v>19</v>
      </c>
      <c r="T16">
        <v>0.3</v>
      </c>
      <c r="U16" t="s">
        <v>17</v>
      </c>
    </row>
    <row r="17" spans="1:21" x14ac:dyDescent="0.3">
      <c r="A17">
        <v>16</v>
      </c>
      <c r="B17">
        <v>34</v>
      </c>
      <c r="C17">
        <v>4</v>
      </c>
      <c r="D17" t="s">
        <v>19</v>
      </c>
      <c r="E17">
        <v>0.2</v>
      </c>
      <c r="F17" s="6" t="s">
        <v>17</v>
      </c>
      <c r="H17" t="e">
        <f>VLOOKUP(B17,#REF!,2,0)</f>
        <v>#REF!</v>
      </c>
      <c r="I17" t="e">
        <f>VLOOKUP(B17,#REF!,3,0)</f>
        <v>#REF!</v>
      </c>
      <c r="J17" t="str">
        <f t="shared" si="0"/>
        <v>cluster16</v>
      </c>
      <c r="K17">
        <v>39.930078000000002</v>
      </c>
      <c r="L17">
        <v>32.762346999999998</v>
      </c>
      <c r="N17" t="str">
        <f t="shared" si="1"/>
        <v>16&amp;34&amp;4&amp;Trucks&amp;0.2&amp;-</v>
      </c>
      <c r="P17">
        <v>16</v>
      </c>
      <c r="Q17">
        <v>34</v>
      </c>
      <c r="R17">
        <v>4</v>
      </c>
      <c r="S17" t="s">
        <v>19</v>
      </c>
      <c r="T17">
        <v>0.2</v>
      </c>
      <c r="U17" t="s">
        <v>17</v>
      </c>
    </row>
    <row r="18" spans="1:21" x14ac:dyDescent="0.3">
      <c r="A18">
        <v>17</v>
      </c>
      <c r="B18" s="1">
        <v>41</v>
      </c>
      <c r="C18" s="1">
        <v>1</v>
      </c>
      <c r="D18" s="1" t="s">
        <v>18</v>
      </c>
      <c r="E18" s="4">
        <v>354.4</v>
      </c>
      <c r="F18" s="6" t="s">
        <v>17</v>
      </c>
      <c r="G18" s="4"/>
      <c r="H18" t="e">
        <f>VLOOKUP(B18,#REF!,2,0)</f>
        <v>#REF!</v>
      </c>
      <c r="I18" t="e">
        <f>VLOOKUP(B18,#REF!,3,0)</f>
        <v>#REF!</v>
      </c>
      <c r="J18" t="str">
        <f t="shared" si="0"/>
        <v>cluster17</v>
      </c>
      <c r="K18">
        <v>36.835472000000003</v>
      </c>
      <c r="L18">
        <v>36.164762000000003</v>
      </c>
      <c r="N18" t="str">
        <f>CONCATENATE(A18,"&amp;",B18,"&amp;",C18,"&amp;",D18,"&amp;",E18,"&amp;",F18,"\% \\\hline")</f>
        <v>17&amp;41&amp;1&amp;Lorry&amp;354.4&amp;-\% \\\hline</v>
      </c>
      <c r="P18">
        <v>17</v>
      </c>
      <c r="Q18">
        <v>41</v>
      </c>
      <c r="R18">
        <v>1</v>
      </c>
      <c r="S18" t="s">
        <v>18</v>
      </c>
      <c r="T18">
        <v>354.4</v>
      </c>
      <c r="U18" t="s">
        <v>45</v>
      </c>
    </row>
    <row r="19" spans="1:21" x14ac:dyDescent="0.3">
      <c r="A19">
        <v>18</v>
      </c>
      <c r="B19" s="1">
        <v>41</v>
      </c>
      <c r="C19" s="1">
        <v>1</v>
      </c>
      <c r="D19" s="1" t="s">
        <v>18</v>
      </c>
      <c r="E19" s="1" t="s">
        <v>17</v>
      </c>
      <c r="F19" s="6" t="str">
        <f t="shared" ref="F19:F20" si="2">O19</f>
        <v>%27.5</v>
      </c>
      <c r="G19" s="1"/>
      <c r="H19" t="e">
        <f>VLOOKUP(B19,#REF!,2,0)</f>
        <v>#REF!</v>
      </c>
      <c r="I19" t="e">
        <f>VLOOKUP(B19,#REF!,3,0)</f>
        <v>#REF!</v>
      </c>
      <c r="J19" t="str">
        <f t="shared" si="0"/>
        <v>cluster18</v>
      </c>
      <c r="K19">
        <v>36.835472000000003</v>
      </c>
      <c r="L19">
        <v>36.164762000000003</v>
      </c>
      <c r="N19" t="str">
        <f>CONCATENATE(A19,"&amp;",B19,"&amp;",C19,"&amp;",D19,"&amp;",E19,"&amp;",F19,"\% \\\hline")</f>
        <v>18&amp;41&amp;1&amp;Lorry&amp;-&amp;%27.5\% \\\hline</v>
      </c>
      <c r="O19" t="s">
        <v>28</v>
      </c>
      <c r="P19">
        <v>18</v>
      </c>
      <c r="Q19">
        <v>41</v>
      </c>
      <c r="R19">
        <v>1</v>
      </c>
      <c r="S19" t="s">
        <v>18</v>
      </c>
      <c r="T19" t="s">
        <v>17</v>
      </c>
      <c r="U19" t="s">
        <v>46</v>
      </c>
    </row>
    <row r="20" spans="1:21" x14ac:dyDescent="0.3">
      <c r="A20">
        <v>19</v>
      </c>
      <c r="B20" s="1">
        <v>12</v>
      </c>
      <c r="C20" s="1">
        <v>6</v>
      </c>
      <c r="D20" s="1" t="s">
        <v>18</v>
      </c>
      <c r="E20" s="1" t="s">
        <v>17</v>
      </c>
      <c r="F20" s="6" t="str">
        <f t="shared" si="2"/>
        <v>%25.4</v>
      </c>
      <c r="G20" s="1"/>
      <c r="H20" t="e">
        <f>VLOOKUP(B20,#REF!,2,0)</f>
        <v>#REF!</v>
      </c>
      <c r="I20" t="e">
        <f>VLOOKUP(B20,#REF!,3,0)</f>
        <v>#REF!</v>
      </c>
      <c r="J20" t="str">
        <f t="shared" si="0"/>
        <v>cluster19</v>
      </c>
      <c r="K20">
        <v>40.253977999999996</v>
      </c>
      <c r="L20">
        <v>29.057842000000001</v>
      </c>
      <c r="N20" t="str">
        <f>CONCATENATE(A20,"&amp;",B20,"&amp;",C20,"&amp;",D20,"&amp;",E20,"&amp;",F20,"\% \\\hline")</f>
        <v>19&amp;12&amp;6&amp;Lorry&amp;-&amp;%25.4\% \\\hline</v>
      </c>
      <c r="O20" t="s">
        <v>29</v>
      </c>
      <c r="P20">
        <v>19</v>
      </c>
      <c r="Q20">
        <v>12</v>
      </c>
      <c r="R20">
        <v>6</v>
      </c>
      <c r="S20" t="s">
        <v>18</v>
      </c>
      <c r="T20" t="s">
        <v>17</v>
      </c>
      <c r="U20" t="s">
        <v>47</v>
      </c>
    </row>
    <row r="21" spans="1:21" x14ac:dyDescent="0.3">
      <c r="A21">
        <v>20</v>
      </c>
      <c r="B21" s="1">
        <v>44</v>
      </c>
      <c r="C21" s="1">
        <v>2</v>
      </c>
      <c r="D21" s="1" t="s">
        <v>18</v>
      </c>
      <c r="E21" s="1">
        <v>0.2</v>
      </c>
      <c r="F21" s="6" t="s">
        <v>17</v>
      </c>
      <c r="G21" s="1"/>
      <c r="H21" t="e">
        <f>VLOOKUP(B21,#REF!,2,0)</f>
        <v>#REF!</v>
      </c>
      <c r="I21" t="e">
        <f>VLOOKUP(B21,#REF!,3,0)</f>
        <v>#REF!</v>
      </c>
      <c r="J21" t="str">
        <f t="shared" si="0"/>
        <v>cluster20</v>
      </c>
      <c r="K21">
        <v>41.242474000000001</v>
      </c>
      <c r="L21">
        <v>36.412892999999997</v>
      </c>
      <c r="N21" t="str">
        <f t="shared" si="1"/>
        <v>20&amp;44&amp;2&amp;Lorry&amp;0.2&amp;-</v>
      </c>
      <c r="P21">
        <v>20</v>
      </c>
      <c r="Q21">
        <v>44</v>
      </c>
      <c r="R21">
        <v>2</v>
      </c>
      <c r="S21" t="s">
        <v>18</v>
      </c>
      <c r="T21">
        <v>0.2</v>
      </c>
      <c r="U21" t="s">
        <v>17</v>
      </c>
    </row>
    <row r="22" spans="1:21" x14ac:dyDescent="0.3">
      <c r="A22">
        <v>21</v>
      </c>
      <c r="B22" s="1">
        <v>41</v>
      </c>
      <c r="C22" s="1">
        <v>1</v>
      </c>
      <c r="D22" s="1" t="s">
        <v>18</v>
      </c>
      <c r="E22" s="1">
        <v>0.1</v>
      </c>
      <c r="F22" s="6" t="s">
        <v>17</v>
      </c>
      <c r="G22" s="1"/>
      <c r="H22" t="e">
        <f>VLOOKUP(B22,#REF!,2,0)</f>
        <v>#REF!</v>
      </c>
      <c r="I22" t="e">
        <f>VLOOKUP(B22,#REF!,3,0)</f>
        <v>#REF!</v>
      </c>
      <c r="J22" t="str">
        <f t="shared" si="0"/>
        <v>cluster21</v>
      </c>
      <c r="K22">
        <v>36.835472000000003</v>
      </c>
      <c r="L22">
        <v>36.164762000000003</v>
      </c>
      <c r="N22" t="str">
        <f t="shared" si="1"/>
        <v>21&amp;41&amp;1&amp;Lorry&amp;0.1&amp;-</v>
      </c>
      <c r="P22">
        <v>21</v>
      </c>
      <c r="Q22">
        <v>41</v>
      </c>
      <c r="R22">
        <v>1</v>
      </c>
      <c r="S22" t="s">
        <v>18</v>
      </c>
      <c r="T22">
        <v>0.1</v>
      </c>
      <c r="U22" t="s">
        <v>17</v>
      </c>
    </row>
    <row r="23" spans="1:21" x14ac:dyDescent="0.3">
      <c r="A23">
        <v>22</v>
      </c>
      <c r="B23">
        <v>25</v>
      </c>
      <c r="C23">
        <v>3</v>
      </c>
      <c r="D23" t="s">
        <v>19</v>
      </c>
      <c r="E23">
        <v>0.2</v>
      </c>
      <c r="F23" s="6" t="s">
        <v>17</v>
      </c>
      <c r="H23" t="e">
        <f>VLOOKUP(B23,#REF!,2,0)</f>
        <v>#REF!</v>
      </c>
      <c r="I23" t="e">
        <f>VLOOKUP(B23,#REF!,3,0)</f>
        <v>#REF!</v>
      </c>
      <c r="J23" t="str">
        <f t="shared" si="0"/>
        <v>cluster22</v>
      </c>
      <c r="K23">
        <v>37.063493999999999</v>
      </c>
      <c r="L23">
        <v>30.584463</v>
      </c>
      <c r="N23" t="str">
        <f t="shared" si="1"/>
        <v>22&amp;25&amp;3&amp;Trucks&amp;0.2&amp;-</v>
      </c>
      <c r="P23">
        <v>22</v>
      </c>
      <c r="Q23">
        <v>25</v>
      </c>
      <c r="R23">
        <v>3</v>
      </c>
      <c r="S23" t="s">
        <v>19</v>
      </c>
      <c r="T23">
        <v>0.2</v>
      </c>
      <c r="U23" t="s">
        <v>17</v>
      </c>
    </row>
    <row r="24" spans="1:21" x14ac:dyDescent="0.3">
      <c r="A24">
        <v>23</v>
      </c>
      <c r="B24" s="1">
        <v>20</v>
      </c>
      <c r="C24" s="1">
        <v>8</v>
      </c>
      <c r="D24" s="1" t="s">
        <v>18</v>
      </c>
      <c r="E24" s="4">
        <v>277.10000000000002</v>
      </c>
      <c r="F24" s="6" t="s">
        <v>17</v>
      </c>
      <c r="G24" s="1"/>
      <c r="H24" t="e">
        <f>VLOOKUP(B24,#REF!,2,0)</f>
        <v>#REF!</v>
      </c>
      <c r="I24" t="e">
        <f>VLOOKUP(B24,#REF!,3,0)</f>
        <v>#REF!</v>
      </c>
      <c r="J24" t="str">
        <f t="shared" si="0"/>
        <v>cluster23</v>
      </c>
      <c r="K24">
        <v>40.755735999999999</v>
      </c>
      <c r="L24">
        <v>29.769680999999999</v>
      </c>
      <c r="N24" t="str">
        <f>CONCATENATE(A24,"&amp;",B24,"&amp;",C24,"&amp;",D24,"&amp;",E24,"&amp;",F24,"\% \\\hline")</f>
        <v>23&amp;20&amp;8&amp;Lorry&amp;277.1&amp;-\% \\\hline</v>
      </c>
      <c r="P24">
        <v>23</v>
      </c>
      <c r="Q24">
        <v>20</v>
      </c>
      <c r="R24">
        <v>8</v>
      </c>
      <c r="S24" t="s">
        <v>18</v>
      </c>
      <c r="T24">
        <v>277.10000000000002</v>
      </c>
      <c r="U24" t="s">
        <v>45</v>
      </c>
    </row>
    <row r="25" spans="1:21" x14ac:dyDescent="0.3">
      <c r="A25">
        <v>24</v>
      </c>
      <c r="B25">
        <v>25</v>
      </c>
      <c r="C25">
        <v>3</v>
      </c>
      <c r="D25" t="s">
        <v>19</v>
      </c>
      <c r="E25">
        <v>23.2</v>
      </c>
      <c r="F25" s="6" t="s">
        <v>17</v>
      </c>
      <c r="H25" t="e">
        <f>VLOOKUP(B25,#REF!,2,0)</f>
        <v>#REF!</v>
      </c>
      <c r="I25" t="e">
        <f>VLOOKUP(B25,#REF!,3,0)</f>
        <v>#REF!</v>
      </c>
      <c r="J25" t="str">
        <f t="shared" si="0"/>
        <v>cluster24</v>
      </c>
      <c r="K25">
        <v>37.063493999999999</v>
      </c>
      <c r="L25">
        <v>30.584463</v>
      </c>
      <c r="N25" t="str">
        <f t="shared" si="1"/>
        <v>24&amp;25&amp;3&amp;Trucks&amp;23.2&amp;-</v>
      </c>
      <c r="P25">
        <v>24</v>
      </c>
      <c r="Q25">
        <v>25</v>
      </c>
      <c r="R25">
        <v>3</v>
      </c>
      <c r="S25" t="s">
        <v>19</v>
      </c>
      <c r="T25">
        <v>23.2</v>
      </c>
      <c r="U25" t="s">
        <v>17</v>
      </c>
    </row>
    <row r="26" spans="1:21" x14ac:dyDescent="0.3">
      <c r="A26">
        <v>25</v>
      </c>
      <c r="B26" s="1">
        <v>5</v>
      </c>
      <c r="C26" s="1">
        <v>11</v>
      </c>
      <c r="D26" s="1" t="s">
        <v>18</v>
      </c>
      <c r="E26" s="1">
        <v>0.1</v>
      </c>
      <c r="F26" s="6" t="s">
        <v>17</v>
      </c>
      <c r="G26" s="1"/>
      <c r="H26" t="e">
        <f>VLOOKUP(B26,#REF!,2,0)</f>
        <v>#REF!</v>
      </c>
      <c r="I26" t="e">
        <f>VLOOKUP(B26,#REF!,3,0)</f>
        <v>#REF!</v>
      </c>
      <c r="J26" t="str">
        <f t="shared" si="0"/>
        <v>cluster25</v>
      </c>
      <c r="K26">
        <v>38.795287999999999</v>
      </c>
      <c r="L26">
        <v>26.951705</v>
      </c>
      <c r="N26" t="str">
        <f t="shared" si="1"/>
        <v>25&amp;5&amp;11&amp;Lorry&amp;0.1&amp;-</v>
      </c>
      <c r="P26">
        <v>25</v>
      </c>
      <c r="Q26">
        <v>5</v>
      </c>
      <c r="R26">
        <v>11</v>
      </c>
      <c r="S26" t="s">
        <v>18</v>
      </c>
      <c r="T26">
        <v>0.1</v>
      </c>
      <c r="U26" t="s">
        <v>17</v>
      </c>
    </row>
    <row r="27" spans="1:21" x14ac:dyDescent="0.3">
      <c r="A27">
        <v>26</v>
      </c>
      <c r="B27">
        <v>25</v>
      </c>
      <c r="C27">
        <v>3</v>
      </c>
      <c r="D27" t="s">
        <v>19</v>
      </c>
      <c r="E27">
        <v>0.4</v>
      </c>
      <c r="F27" s="6" t="s">
        <v>17</v>
      </c>
      <c r="H27" t="e">
        <f>VLOOKUP(B27,#REF!,2,0)</f>
        <v>#REF!</v>
      </c>
      <c r="I27" t="e">
        <f>VLOOKUP(B27,#REF!,3,0)</f>
        <v>#REF!</v>
      </c>
      <c r="J27" t="str">
        <f t="shared" si="0"/>
        <v>cluster26</v>
      </c>
      <c r="K27">
        <v>37.063493999999999</v>
      </c>
      <c r="L27">
        <v>30.584463</v>
      </c>
      <c r="N27" t="str">
        <f>CONCATENATE(A27,"&amp;",B27,"&amp;",C27,"&amp;",D27,"&amp;",E27,"&amp;",F27,"\% \\\hline")</f>
        <v>26&amp;25&amp;3&amp;Trucks&amp;0.4&amp;-\% \\\hline</v>
      </c>
      <c r="P27">
        <v>26</v>
      </c>
      <c r="Q27">
        <v>25</v>
      </c>
      <c r="R27">
        <v>3</v>
      </c>
      <c r="S27" t="s">
        <v>19</v>
      </c>
      <c r="T27">
        <v>0.4</v>
      </c>
      <c r="U27" t="s">
        <v>45</v>
      </c>
    </row>
    <row r="28" spans="1:21" x14ac:dyDescent="0.3">
      <c r="A28">
        <v>27</v>
      </c>
      <c r="B28">
        <v>20</v>
      </c>
      <c r="C28">
        <v>6</v>
      </c>
      <c r="D28" t="s">
        <v>19</v>
      </c>
      <c r="E28">
        <v>41.3</v>
      </c>
      <c r="F28" s="6" t="s">
        <v>17</v>
      </c>
      <c r="H28" t="e">
        <f>VLOOKUP(B28,#REF!,2,0)</f>
        <v>#REF!</v>
      </c>
      <c r="I28" t="e">
        <f>VLOOKUP(B28,#REF!,3,0)</f>
        <v>#REF!</v>
      </c>
      <c r="J28" t="str">
        <f t="shared" si="0"/>
        <v>cluster27</v>
      </c>
      <c r="K28">
        <v>40.755735999999999</v>
      </c>
      <c r="L28">
        <v>29.769680999999999</v>
      </c>
      <c r="N28" t="str">
        <f t="shared" si="1"/>
        <v>27&amp;20&amp;6&amp;Trucks&amp;41.3&amp;-</v>
      </c>
      <c r="P28">
        <v>27</v>
      </c>
      <c r="Q28">
        <v>20</v>
      </c>
      <c r="R28">
        <v>6</v>
      </c>
      <c r="S28" t="s">
        <v>19</v>
      </c>
      <c r="T28">
        <v>41.3</v>
      </c>
      <c r="U28" t="s">
        <v>17</v>
      </c>
    </row>
    <row r="29" spans="1:21" x14ac:dyDescent="0.3">
      <c r="A29">
        <v>28</v>
      </c>
      <c r="B29" s="1">
        <v>48</v>
      </c>
      <c r="C29" s="1">
        <v>1</v>
      </c>
      <c r="D29" s="1" t="s">
        <v>18</v>
      </c>
      <c r="E29" s="1" t="s">
        <v>17</v>
      </c>
      <c r="F29" s="6" t="str">
        <f t="shared" ref="F29:F30" si="3">O29</f>
        <v>%10.7</v>
      </c>
      <c r="G29" s="1"/>
      <c r="H29" t="e">
        <f>VLOOKUP(B29,#REF!,2,0)</f>
        <v>#REF!</v>
      </c>
      <c r="I29" t="e">
        <f>VLOOKUP(B29,#REF!,3,0)</f>
        <v>#REF!</v>
      </c>
      <c r="J29" t="str">
        <f t="shared" si="0"/>
        <v>cluster28</v>
      </c>
      <c r="K29">
        <v>37.129511000000001</v>
      </c>
      <c r="L29">
        <v>37.393965000000001</v>
      </c>
      <c r="N29" t="str">
        <f>CONCATENATE(A29,"&amp;",B29,"&amp;",C29,"&amp;",D29,"&amp;",E29,"&amp;",F29,"\% \\\hline")</f>
        <v>28&amp;48&amp;1&amp;Lorry&amp;-&amp;%10.7\% \\\hline</v>
      </c>
      <c r="O29" t="s">
        <v>30</v>
      </c>
      <c r="P29">
        <v>28</v>
      </c>
      <c r="Q29">
        <v>48</v>
      </c>
      <c r="R29">
        <v>1</v>
      </c>
      <c r="S29" t="s">
        <v>18</v>
      </c>
      <c r="T29" t="s">
        <v>17</v>
      </c>
      <c r="U29" t="s">
        <v>48</v>
      </c>
    </row>
    <row r="30" spans="1:21" x14ac:dyDescent="0.3">
      <c r="A30">
        <v>29</v>
      </c>
      <c r="B30" s="1">
        <v>20</v>
      </c>
      <c r="C30" s="1">
        <v>6</v>
      </c>
      <c r="D30" s="1" t="s">
        <v>18</v>
      </c>
      <c r="E30" s="1" t="s">
        <v>17</v>
      </c>
      <c r="F30" s="6" t="str">
        <f t="shared" si="3"/>
        <v>%27.23</v>
      </c>
      <c r="G30" s="1"/>
      <c r="H30" t="e">
        <f>VLOOKUP(B30,#REF!,2,0)</f>
        <v>#REF!</v>
      </c>
      <c r="I30" t="e">
        <f>VLOOKUP(B30,#REF!,3,0)</f>
        <v>#REF!</v>
      </c>
      <c r="J30" t="str">
        <f t="shared" si="0"/>
        <v>cluster29</v>
      </c>
      <c r="K30">
        <v>40.755735999999999</v>
      </c>
      <c r="L30">
        <v>29.769680999999999</v>
      </c>
      <c r="N30" t="str">
        <f>CONCATENATE(A30,"&amp;",B30,"&amp;",C30,"&amp;",D30,"&amp;",E30,"&amp;",F30,"\% \\\hline")</f>
        <v>29&amp;20&amp;6&amp;Lorry&amp;-&amp;%27.23\% \\\hline</v>
      </c>
      <c r="O30" t="s">
        <v>31</v>
      </c>
      <c r="P30">
        <v>29</v>
      </c>
      <c r="Q30">
        <v>20</v>
      </c>
      <c r="R30">
        <v>6</v>
      </c>
      <c r="S30" t="s">
        <v>18</v>
      </c>
      <c r="T30" t="s">
        <v>17</v>
      </c>
      <c r="U30" t="s">
        <v>49</v>
      </c>
    </row>
    <row r="31" spans="1:21" x14ac:dyDescent="0.3">
      <c r="A31">
        <v>30</v>
      </c>
      <c r="B31" s="1">
        <v>20</v>
      </c>
      <c r="C31" s="1">
        <v>6</v>
      </c>
      <c r="D31" s="1" t="s">
        <v>18</v>
      </c>
      <c r="E31" s="4">
        <v>346.6</v>
      </c>
      <c r="F31" s="6" t="s">
        <v>17</v>
      </c>
      <c r="G31" s="1"/>
      <c r="H31" t="e">
        <f>VLOOKUP(B31,#REF!,2,0)</f>
        <v>#REF!</v>
      </c>
      <c r="I31" t="e">
        <f>VLOOKUP(B31,#REF!,3,0)</f>
        <v>#REF!</v>
      </c>
      <c r="J31" t="str">
        <f t="shared" si="0"/>
        <v>cluster30</v>
      </c>
      <c r="K31">
        <v>40.755735999999999</v>
      </c>
      <c r="L31">
        <v>29.769680999999999</v>
      </c>
      <c r="N31" t="str">
        <f>CONCATENATE(A31,"&amp;",B31,"&amp;",C31,"&amp;",D31,"&amp;",E31,"&amp;",F31,"\% \\\hline")</f>
        <v>30&amp;20&amp;6&amp;Lorry&amp;346.6&amp;-\% \\\hline</v>
      </c>
      <c r="P31">
        <v>30</v>
      </c>
      <c r="Q31">
        <v>20</v>
      </c>
      <c r="R31">
        <v>6</v>
      </c>
      <c r="S31" t="s">
        <v>18</v>
      </c>
      <c r="T31">
        <v>346.6</v>
      </c>
      <c r="U31" t="s">
        <v>45</v>
      </c>
    </row>
    <row r="32" spans="1:21" x14ac:dyDescent="0.3">
      <c r="A32">
        <v>31</v>
      </c>
      <c r="B32" s="1">
        <v>20</v>
      </c>
      <c r="C32" s="1">
        <v>8</v>
      </c>
      <c r="D32" s="1" t="s">
        <v>18</v>
      </c>
      <c r="E32" s="1">
        <v>313</v>
      </c>
      <c r="F32" s="6" t="s">
        <v>17</v>
      </c>
      <c r="G32" s="1"/>
      <c r="H32" t="e">
        <f>VLOOKUP(B32,#REF!,2,0)</f>
        <v>#REF!</v>
      </c>
      <c r="I32" t="e">
        <f>VLOOKUP(B32,#REF!,3,0)</f>
        <v>#REF!</v>
      </c>
      <c r="J32" t="str">
        <f t="shared" si="0"/>
        <v>cluster31</v>
      </c>
      <c r="K32">
        <v>40.755735999999999</v>
      </c>
      <c r="L32">
        <v>29.769680999999999</v>
      </c>
      <c r="N32" t="str">
        <f t="shared" si="1"/>
        <v>31&amp;20&amp;8&amp;Lorry&amp;313&amp;-</v>
      </c>
      <c r="P32">
        <v>31</v>
      </c>
      <c r="Q32">
        <v>20</v>
      </c>
      <c r="R32">
        <v>8</v>
      </c>
      <c r="S32" t="s">
        <v>18</v>
      </c>
      <c r="T32">
        <v>313</v>
      </c>
      <c r="U32" t="s">
        <v>17</v>
      </c>
    </row>
    <row r="33" spans="1:21" x14ac:dyDescent="0.3">
      <c r="A33">
        <v>32</v>
      </c>
      <c r="B33" s="1">
        <v>17</v>
      </c>
      <c r="C33" s="1">
        <v>10</v>
      </c>
      <c r="D33" s="1" t="s">
        <v>18</v>
      </c>
      <c r="E33" s="1" t="s">
        <v>17</v>
      </c>
      <c r="F33" s="6" t="str">
        <f t="shared" ref="F33:F34" si="4">O33</f>
        <v>%29</v>
      </c>
      <c r="G33" s="1"/>
      <c r="H33" t="e">
        <f>VLOOKUP(B33,#REF!,2,0)</f>
        <v>#REF!</v>
      </c>
      <c r="I33" t="e">
        <f>VLOOKUP(B33,#REF!,3,0)</f>
        <v>#REF!</v>
      </c>
      <c r="J33" t="str">
        <f t="shared" si="0"/>
        <v>cluster32</v>
      </c>
      <c r="K33">
        <v>40.759014999999998</v>
      </c>
      <c r="L33">
        <v>29.767143000000001</v>
      </c>
      <c r="N33" t="str">
        <f>CONCATENATE(A33,"&amp;",B33,"&amp;",C33,"&amp;",D33,"&amp;",E33,"&amp;",F33,"\% \\\hline")</f>
        <v>32&amp;17&amp;10&amp;Lorry&amp;-&amp;%29\% \\\hline</v>
      </c>
      <c r="O33" t="s">
        <v>32</v>
      </c>
      <c r="P33">
        <v>32</v>
      </c>
      <c r="Q33">
        <v>17</v>
      </c>
      <c r="R33">
        <v>10</v>
      </c>
      <c r="S33" t="s">
        <v>18</v>
      </c>
      <c r="T33" t="s">
        <v>17</v>
      </c>
      <c r="U33" t="s">
        <v>50</v>
      </c>
    </row>
    <row r="34" spans="1:21" x14ac:dyDescent="0.3">
      <c r="A34">
        <v>33</v>
      </c>
      <c r="B34" s="1">
        <v>41</v>
      </c>
      <c r="C34" s="1">
        <v>1</v>
      </c>
      <c r="D34" s="1" t="s">
        <v>18</v>
      </c>
      <c r="E34" s="1" t="s">
        <v>17</v>
      </c>
      <c r="F34" s="6" t="str">
        <f t="shared" si="4"/>
        <v>%20</v>
      </c>
      <c r="G34" s="1"/>
      <c r="H34" t="e">
        <f>VLOOKUP(B34,#REF!,2,0)</f>
        <v>#REF!</v>
      </c>
      <c r="I34" t="e">
        <f>VLOOKUP(B34,#REF!,3,0)</f>
        <v>#REF!</v>
      </c>
      <c r="J34" t="str">
        <f t="shared" si="0"/>
        <v>cluster33</v>
      </c>
      <c r="K34">
        <v>36.835472000000003</v>
      </c>
      <c r="L34">
        <v>36.164762000000003</v>
      </c>
      <c r="N34" t="str">
        <f>CONCATENATE(A34,"&amp;",B34,"&amp;",C34,"&amp;",D34,"&amp;",E34,"&amp;",F34,"\% \\\hline")</f>
        <v>33&amp;41&amp;1&amp;Lorry&amp;-&amp;%20\% \\\hline</v>
      </c>
      <c r="O34" t="s">
        <v>33</v>
      </c>
      <c r="P34">
        <v>33</v>
      </c>
      <c r="Q34">
        <v>41</v>
      </c>
      <c r="R34">
        <v>1</v>
      </c>
      <c r="S34" t="s">
        <v>18</v>
      </c>
      <c r="T34" t="s">
        <v>17</v>
      </c>
      <c r="U34" t="s">
        <v>51</v>
      </c>
    </row>
    <row r="35" spans="1:21" x14ac:dyDescent="0.3">
      <c r="A35">
        <v>34</v>
      </c>
      <c r="B35" s="1">
        <v>41</v>
      </c>
      <c r="C35" s="1">
        <v>1</v>
      </c>
      <c r="D35" s="1" t="s">
        <v>18</v>
      </c>
      <c r="E35" s="4">
        <v>14.6</v>
      </c>
      <c r="F35" s="6" t="s">
        <v>17</v>
      </c>
      <c r="G35" s="1"/>
      <c r="H35" t="e">
        <f>VLOOKUP(B35,#REF!,2,0)</f>
        <v>#REF!</v>
      </c>
      <c r="I35" t="e">
        <f>VLOOKUP(B35,#REF!,3,0)</f>
        <v>#REF!</v>
      </c>
      <c r="J35" t="str">
        <f t="shared" si="0"/>
        <v>cluster34</v>
      </c>
      <c r="K35">
        <v>36.835472000000003</v>
      </c>
      <c r="L35">
        <v>36.164762000000003</v>
      </c>
      <c r="N35" t="str">
        <f t="shared" si="1"/>
        <v>34&amp;41&amp;1&amp;Lorry&amp;14.6&amp;-</v>
      </c>
      <c r="P35">
        <v>34</v>
      </c>
      <c r="Q35">
        <v>41</v>
      </c>
      <c r="R35">
        <v>1</v>
      </c>
      <c r="S35" t="s">
        <v>18</v>
      </c>
      <c r="T35">
        <v>14.6</v>
      </c>
      <c r="U35" t="s">
        <v>17</v>
      </c>
    </row>
    <row r="36" spans="1:21" x14ac:dyDescent="0.3">
      <c r="A36">
        <v>35</v>
      </c>
      <c r="B36" s="1">
        <v>5</v>
      </c>
      <c r="C36" s="1">
        <v>11</v>
      </c>
      <c r="D36" s="1" t="s">
        <v>18</v>
      </c>
      <c r="E36" s="4">
        <v>40.6</v>
      </c>
      <c r="F36" s="6" t="s">
        <v>17</v>
      </c>
      <c r="G36" s="1"/>
      <c r="H36" t="e">
        <f>VLOOKUP(B36,#REF!,2,0)</f>
        <v>#REF!</v>
      </c>
      <c r="I36" t="e">
        <f>VLOOKUP(B36,#REF!,3,0)</f>
        <v>#REF!</v>
      </c>
      <c r="J36" t="str">
        <f t="shared" si="0"/>
        <v>cluster35</v>
      </c>
      <c r="K36">
        <v>38.795287999999999</v>
      </c>
      <c r="L36">
        <v>26.951705</v>
      </c>
      <c r="N36" t="str">
        <f t="shared" si="1"/>
        <v>35&amp;5&amp;11&amp;Lorry&amp;40.6&amp;-</v>
      </c>
      <c r="P36">
        <v>35</v>
      </c>
      <c r="Q36">
        <v>5</v>
      </c>
      <c r="R36">
        <v>11</v>
      </c>
      <c r="S36" t="s">
        <v>18</v>
      </c>
      <c r="T36">
        <v>40.6</v>
      </c>
      <c r="U36" t="s">
        <v>17</v>
      </c>
    </row>
    <row r="37" spans="1:21" x14ac:dyDescent="0.3">
      <c r="A37">
        <v>36</v>
      </c>
      <c r="B37" s="1">
        <v>20</v>
      </c>
      <c r="C37" s="1">
        <v>8</v>
      </c>
      <c r="D37" s="1" t="s">
        <v>18</v>
      </c>
      <c r="E37" s="1" t="s">
        <v>17</v>
      </c>
      <c r="F37" s="6" t="str">
        <f>O37</f>
        <v>%20.1</v>
      </c>
      <c r="G37" s="1"/>
      <c r="H37" t="e">
        <f>VLOOKUP(B37,#REF!,2,0)</f>
        <v>#REF!</v>
      </c>
      <c r="I37" t="e">
        <f>VLOOKUP(B37,#REF!,3,0)</f>
        <v>#REF!</v>
      </c>
      <c r="J37" t="str">
        <f t="shared" si="0"/>
        <v>cluster36</v>
      </c>
      <c r="K37">
        <v>40.755735999999999</v>
      </c>
      <c r="L37">
        <v>29.769680999999999</v>
      </c>
      <c r="N37" t="str">
        <f>CONCATENATE(A37,"&amp;",B37,"&amp;",C37,"&amp;",D37,"&amp;",E37,"&amp;",F37,"\% \\\hline")</f>
        <v>36&amp;20&amp;8&amp;Lorry&amp;-&amp;%20.1\% \\\hline</v>
      </c>
      <c r="O37" t="s">
        <v>34</v>
      </c>
      <c r="P37">
        <v>36</v>
      </c>
      <c r="Q37">
        <v>20</v>
      </c>
      <c r="R37">
        <v>8</v>
      </c>
      <c r="S37" t="s">
        <v>18</v>
      </c>
      <c r="T37" t="s">
        <v>17</v>
      </c>
      <c r="U37" t="s">
        <v>52</v>
      </c>
    </row>
    <row r="38" spans="1:21" x14ac:dyDescent="0.3">
      <c r="A38">
        <v>37</v>
      </c>
      <c r="B38" s="1">
        <v>5</v>
      </c>
      <c r="C38" s="1">
        <v>11</v>
      </c>
      <c r="D38" s="1" t="s">
        <v>18</v>
      </c>
      <c r="E38" s="4">
        <v>1.9</v>
      </c>
      <c r="F38" s="6" t="s">
        <v>17</v>
      </c>
      <c r="G38" s="1"/>
      <c r="H38" t="e">
        <f>VLOOKUP(B38,#REF!,2,0)</f>
        <v>#REF!</v>
      </c>
      <c r="I38" t="e">
        <f>VLOOKUP(B38,#REF!,3,0)</f>
        <v>#REF!</v>
      </c>
      <c r="J38" t="str">
        <f t="shared" si="0"/>
        <v>cluster37</v>
      </c>
      <c r="K38">
        <v>38.795287999999999</v>
      </c>
      <c r="L38">
        <v>26.951705</v>
      </c>
      <c r="N38" t="str">
        <f t="shared" si="1"/>
        <v>37&amp;5&amp;11&amp;Lorry&amp;1.9&amp;-</v>
      </c>
      <c r="P38">
        <v>37</v>
      </c>
      <c r="Q38">
        <v>5</v>
      </c>
      <c r="R38">
        <v>11</v>
      </c>
      <c r="S38" t="s">
        <v>18</v>
      </c>
      <c r="T38">
        <v>1.9</v>
      </c>
      <c r="U38" t="s">
        <v>17</v>
      </c>
    </row>
    <row r="39" spans="1:21" x14ac:dyDescent="0.3">
      <c r="A39">
        <v>38</v>
      </c>
      <c r="B39">
        <v>17</v>
      </c>
      <c r="C39">
        <v>6</v>
      </c>
      <c r="D39" t="s">
        <v>19</v>
      </c>
      <c r="E39" t="s">
        <v>17</v>
      </c>
      <c r="F39" s="6" t="str">
        <f>O39</f>
        <v>%23.4</v>
      </c>
      <c r="H39" t="e">
        <f>VLOOKUP(B39,#REF!,2,0)</f>
        <v>#REF!</v>
      </c>
      <c r="I39" t="e">
        <f>VLOOKUP(B39,#REF!,3,0)</f>
        <v>#REF!</v>
      </c>
      <c r="J39" t="str">
        <f t="shared" si="0"/>
        <v>cluster38</v>
      </c>
      <c r="K39">
        <v>40.759014999999998</v>
      </c>
      <c r="L39">
        <v>29.767143000000001</v>
      </c>
      <c r="N39" t="str">
        <f>CONCATENATE(A39,"&amp;",B39,"&amp;",C39,"&amp;",D39,"&amp;",E39,"&amp;",F39,"\% \\\hline")</f>
        <v>38&amp;17&amp;6&amp;Trucks&amp;-&amp;%23.4\% \\\hline</v>
      </c>
      <c r="O39" t="s">
        <v>35</v>
      </c>
      <c r="P39">
        <v>38</v>
      </c>
      <c r="Q39">
        <v>17</v>
      </c>
      <c r="R39">
        <v>6</v>
      </c>
      <c r="S39" t="s">
        <v>19</v>
      </c>
      <c r="T39" t="s">
        <v>17</v>
      </c>
      <c r="U39" t="s">
        <v>53</v>
      </c>
    </row>
    <row r="40" spans="1:21" x14ac:dyDescent="0.3">
      <c r="A40">
        <v>39</v>
      </c>
      <c r="B40">
        <v>17</v>
      </c>
      <c r="C40">
        <v>6</v>
      </c>
      <c r="D40" t="s">
        <v>19</v>
      </c>
      <c r="E40">
        <v>28.4</v>
      </c>
      <c r="F40" s="6" t="s">
        <v>17</v>
      </c>
      <c r="H40" t="e">
        <f>VLOOKUP(B40,#REF!,2,0)</f>
        <v>#REF!</v>
      </c>
      <c r="I40" t="e">
        <f>VLOOKUP(B40,#REF!,3,0)</f>
        <v>#REF!</v>
      </c>
      <c r="J40" t="str">
        <f t="shared" si="0"/>
        <v>cluster39</v>
      </c>
      <c r="K40">
        <v>40.759014999999998</v>
      </c>
      <c r="L40">
        <v>29.767143000000001</v>
      </c>
      <c r="N40" t="str">
        <f t="shared" si="1"/>
        <v>39&amp;17&amp;6&amp;Trucks&amp;28.4&amp;-</v>
      </c>
      <c r="P40">
        <v>39</v>
      </c>
      <c r="Q40">
        <v>17</v>
      </c>
      <c r="R40">
        <v>6</v>
      </c>
      <c r="S40" t="s">
        <v>19</v>
      </c>
      <c r="T40">
        <v>28.4</v>
      </c>
      <c r="U40" t="s">
        <v>17</v>
      </c>
    </row>
    <row r="41" spans="1:21" x14ac:dyDescent="0.3">
      <c r="A41">
        <v>40</v>
      </c>
      <c r="B41">
        <v>20</v>
      </c>
      <c r="C41">
        <v>6</v>
      </c>
      <c r="D41" t="s">
        <v>19</v>
      </c>
      <c r="E41">
        <v>0.2</v>
      </c>
      <c r="F41" s="6" t="s">
        <v>17</v>
      </c>
      <c r="H41" t="e">
        <f>VLOOKUP(B41,#REF!,2,0)</f>
        <v>#REF!</v>
      </c>
      <c r="I41" t="e">
        <f>VLOOKUP(B41,#REF!,3,0)</f>
        <v>#REF!</v>
      </c>
      <c r="J41" t="str">
        <f t="shared" si="0"/>
        <v>cluster40</v>
      </c>
      <c r="K41">
        <v>40.755735999999999</v>
      </c>
      <c r="L41">
        <v>29.769680999999999</v>
      </c>
      <c r="N41" t="str">
        <f t="shared" si="1"/>
        <v>40&amp;20&amp;6&amp;Trucks&amp;0.2&amp;-</v>
      </c>
      <c r="P41">
        <v>40</v>
      </c>
      <c r="Q41">
        <v>20</v>
      </c>
      <c r="R41">
        <v>6</v>
      </c>
      <c r="S41" t="s">
        <v>19</v>
      </c>
      <c r="T41">
        <v>0.2</v>
      </c>
      <c r="U41" t="s">
        <v>17</v>
      </c>
    </row>
    <row r="42" spans="1:21" x14ac:dyDescent="0.3">
      <c r="A42">
        <v>41</v>
      </c>
      <c r="B42" s="1">
        <v>17</v>
      </c>
      <c r="C42" s="1">
        <v>10</v>
      </c>
      <c r="D42" s="1" t="s">
        <v>18</v>
      </c>
      <c r="E42" s="1" t="s">
        <v>17</v>
      </c>
      <c r="F42" s="6" t="str">
        <f>O42</f>
        <v>%28.4</v>
      </c>
      <c r="G42" s="1"/>
      <c r="H42" t="e">
        <f>VLOOKUP(B42,#REF!,2,0)</f>
        <v>#REF!</v>
      </c>
      <c r="I42" t="e">
        <f>VLOOKUP(B42,#REF!,3,0)</f>
        <v>#REF!</v>
      </c>
      <c r="J42" t="str">
        <f t="shared" si="0"/>
        <v>cluster41</v>
      </c>
      <c r="K42">
        <v>40.759014999999998</v>
      </c>
      <c r="L42">
        <v>29.767143000000001</v>
      </c>
      <c r="N42" t="str">
        <f>CONCATENATE(A42,"&amp;",B42,"&amp;",C42,"&amp;",D42,"&amp;",E42,"&amp;",F42,"\% \\\hline")</f>
        <v>41&amp;17&amp;10&amp;Lorry&amp;-&amp;%28.4\% \\\hline</v>
      </c>
      <c r="O42" t="s">
        <v>36</v>
      </c>
      <c r="P42">
        <v>41</v>
      </c>
      <c r="Q42">
        <v>17</v>
      </c>
      <c r="R42">
        <v>10</v>
      </c>
      <c r="S42" t="s">
        <v>18</v>
      </c>
      <c r="T42" t="s">
        <v>17</v>
      </c>
      <c r="U42" t="s">
        <v>54</v>
      </c>
    </row>
    <row r="43" spans="1:21" x14ac:dyDescent="0.3">
      <c r="A43">
        <v>42</v>
      </c>
      <c r="B43">
        <v>5</v>
      </c>
      <c r="C43">
        <v>11</v>
      </c>
      <c r="D43" t="s">
        <v>19</v>
      </c>
      <c r="E43">
        <v>131.30000000000001</v>
      </c>
      <c r="F43" s="6" t="s">
        <v>17</v>
      </c>
      <c r="H43" t="e">
        <f>VLOOKUP(B43,#REF!,2,0)</f>
        <v>#REF!</v>
      </c>
      <c r="I43" t="e">
        <f>VLOOKUP(B43,#REF!,3,0)</f>
        <v>#REF!</v>
      </c>
      <c r="J43" t="str">
        <f t="shared" si="0"/>
        <v>cluster42</v>
      </c>
      <c r="K43">
        <v>38.795287999999999</v>
      </c>
      <c r="L43">
        <v>26.951705</v>
      </c>
      <c r="N43" t="str">
        <f t="shared" si="1"/>
        <v>42&amp;5&amp;11&amp;Trucks&amp;131.3&amp;-</v>
      </c>
      <c r="P43">
        <v>42</v>
      </c>
      <c r="Q43">
        <v>5</v>
      </c>
      <c r="R43">
        <v>11</v>
      </c>
      <c r="S43" t="s">
        <v>19</v>
      </c>
      <c r="T43">
        <v>131.30000000000001</v>
      </c>
      <c r="U43" t="s">
        <v>17</v>
      </c>
    </row>
    <row r="44" spans="1:21" x14ac:dyDescent="0.3">
      <c r="A44">
        <v>43</v>
      </c>
      <c r="B44" s="1">
        <v>44</v>
      </c>
      <c r="C44" s="1">
        <v>2</v>
      </c>
      <c r="D44" s="1" t="s">
        <v>18</v>
      </c>
      <c r="E44" s="4">
        <v>14.1</v>
      </c>
      <c r="F44" s="6" t="s">
        <v>17</v>
      </c>
      <c r="G44" s="1"/>
      <c r="H44" t="e">
        <f>VLOOKUP(B44,#REF!,2,0)</f>
        <v>#REF!</v>
      </c>
      <c r="I44" t="e">
        <f>VLOOKUP(B44,#REF!,3,0)</f>
        <v>#REF!</v>
      </c>
      <c r="J44" t="str">
        <f t="shared" si="0"/>
        <v>cluster43</v>
      </c>
      <c r="K44">
        <v>41.242474000000001</v>
      </c>
      <c r="L44">
        <v>36.412892999999997</v>
      </c>
      <c r="N44" t="str">
        <f>CONCATENATE(A44,"&amp;",B44,"&amp;",C44,"&amp;",D44,"&amp;",E44,"&amp;",F44,"\% \\\hline")</f>
        <v>43&amp;44&amp;2&amp;Lorry&amp;14.1&amp;-\% \\\hline</v>
      </c>
      <c r="P44">
        <v>43</v>
      </c>
      <c r="Q44">
        <v>44</v>
      </c>
      <c r="R44">
        <v>2</v>
      </c>
      <c r="S44" t="s">
        <v>18</v>
      </c>
      <c r="T44">
        <v>14.1</v>
      </c>
      <c r="U44" t="s">
        <v>45</v>
      </c>
    </row>
    <row r="45" spans="1:21" x14ac:dyDescent="0.3">
      <c r="A45">
        <v>44</v>
      </c>
      <c r="B45">
        <v>23</v>
      </c>
      <c r="C45">
        <v>3</v>
      </c>
      <c r="D45" t="s">
        <v>19</v>
      </c>
      <c r="E45" s="5">
        <v>28.6</v>
      </c>
      <c r="F45" s="6" t="s">
        <v>17</v>
      </c>
      <c r="H45" t="e">
        <f>VLOOKUP(B45,#REF!,2,0)</f>
        <v>#REF!</v>
      </c>
      <c r="I45" t="e">
        <f>VLOOKUP(B45,#REF!,3,0)</f>
        <v>#REF!</v>
      </c>
      <c r="J45" t="str">
        <f t="shared" si="0"/>
        <v>cluster44</v>
      </c>
      <c r="K45">
        <v>37.892581</v>
      </c>
      <c r="L45">
        <v>30.413990999999999</v>
      </c>
      <c r="N45" t="str">
        <f>CONCATENATE(A45,"&amp;",B45,"&amp;",C45,"&amp;",D45,"&amp;",E45,"&amp;",F45,"\% \\\hline")</f>
        <v>44&amp;23&amp;3&amp;Trucks&amp;28.6&amp;-\% \\\hline</v>
      </c>
      <c r="P45">
        <v>44</v>
      </c>
      <c r="Q45">
        <v>23</v>
      </c>
      <c r="R45">
        <v>3</v>
      </c>
      <c r="S45" t="s">
        <v>19</v>
      </c>
      <c r="T45">
        <v>28.6</v>
      </c>
      <c r="U45" t="s">
        <v>45</v>
      </c>
    </row>
    <row r="46" spans="1:21" x14ac:dyDescent="0.3">
      <c r="A46">
        <v>45</v>
      </c>
      <c r="B46" s="1">
        <v>17</v>
      </c>
      <c r="C46" s="1">
        <v>10</v>
      </c>
      <c r="D46" s="1" t="s">
        <v>18</v>
      </c>
      <c r="E46" s="1">
        <v>0.1</v>
      </c>
      <c r="F46" s="6" t="s">
        <v>17</v>
      </c>
      <c r="G46" s="1"/>
      <c r="H46" t="e">
        <f>VLOOKUP(B46,#REF!,2,0)</f>
        <v>#REF!</v>
      </c>
      <c r="I46" t="e">
        <f>VLOOKUP(B46,#REF!,3,0)</f>
        <v>#REF!</v>
      </c>
      <c r="J46" t="str">
        <f t="shared" si="0"/>
        <v>cluster45</v>
      </c>
      <c r="K46">
        <v>40.759014999999998</v>
      </c>
      <c r="L46">
        <v>29.767143000000001</v>
      </c>
      <c r="N46" t="str">
        <f>CONCATENATE(A46,"&amp;",B46,"&amp;",C46,"&amp;",D46,"&amp;",E46,"&amp;",F46,"\% \\\hline")</f>
        <v>45&amp;17&amp;10&amp;Lorry&amp;0.1&amp;-\% \\\hline</v>
      </c>
      <c r="P46">
        <v>45</v>
      </c>
      <c r="Q46">
        <v>17</v>
      </c>
      <c r="R46">
        <v>10</v>
      </c>
      <c r="S46" t="s">
        <v>18</v>
      </c>
      <c r="T46">
        <v>0.1</v>
      </c>
      <c r="U46" t="s">
        <v>45</v>
      </c>
    </row>
    <row r="47" spans="1:21" x14ac:dyDescent="0.3">
      <c r="A47">
        <v>46</v>
      </c>
      <c r="B47" s="1">
        <v>41</v>
      </c>
      <c r="C47" s="1">
        <v>1</v>
      </c>
      <c r="D47" s="1" t="s">
        <v>18</v>
      </c>
      <c r="E47" s="1" t="s">
        <v>17</v>
      </c>
      <c r="F47" s="6" t="str">
        <f>O47</f>
        <v>%12.6</v>
      </c>
      <c r="G47" s="1"/>
      <c r="H47" t="e">
        <f>VLOOKUP(B47,#REF!,2,0)</f>
        <v>#REF!</v>
      </c>
      <c r="I47" t="e">
        <f>VLOOKUP(B47,#REF!,3,0)</f>
        <v>#REF!</v>
      </c>
      <c r="J47" t="str">
        <f t="shared" si="0"/>
        <v>cluster46</v>
      </c>
      <c r="K47">
        <v>36.835472000000003</v>
      </c>
      <c r="L47">
        <v>36.164762000000003</v>
      </c>
      <c r="N47" t="str">
        <f>CONCATENATE(A47,"&amp;",B47,"&amp;",C47,"&amp;",D47,"&amp;",E47,"&amp;",F47,"\% \\\hline")</f>
        <v>46&amp;41&amp;1&amp;Lorry&amp;-&amp;%12.6\% \\\hline</v>
      </c>
      <c r="O47" t="s">
        <v>37</v>
      </c>
      <c r="P47">
        <v>46</v>
      </c>
      <c r="Q47">
        <v>41</v>
      </c>
      <c r="R47">
        <v>1</v>
      </c>
      <c r="S47" t="s">
        <v>18</v>
      </c>
      <c r="T47" t="s">
        <v>17</v>
      </c>
      <c r="U47" t="s">
        <v>55</v>
      </c>
    </row>
    <row r="48" spans="1:21" x14ac:dyDescent="0.3">
      <c r="A48">
        <v>47</v>
      </c>
      <c r="B48" s="1">
        <v>54</v>
      </c>
      <c r="C48" s="1">
        <v>2</v>
      </c>
      <c r="D48" s="1" t="s">
        <v>18</v>
      </c>
      <c r="E48" s="1">
        <v>0.1</v>
      </c>
      <c r="F48" s="6" t="s">
        <v>17</v>
      </c>
      <c r="G48" s="1"/>
      <c r="H48" t="e">
        <f>VLOOKUP(B48,#REF!,2,0)</f>
        <v>#REF!</v>
      </c>
      <c r="I48" t="e">
        <f>VLOOKUP(B48,#REF!,3,0)</f>
        <v>#REF!</v>
      </c>
      <c r="J48" t="str">
        <f t="shared" si="0"/>
        <v>cluster47</v>
      </c>
      <c r="K48">
        <v>39.968487000000003</v>
      </c>
      <c r="L48">
        <v>41.029524000000002</v>
      </c>
      <c r="N48" t="str">
        <f t="shared" si="1"/>
        <v>47&amp;54&amp;2&amp;Lorry&amp;0.1&amp;-</v>
      </c>
      <c r="P48">
        <v>47</v>
      </c>
      <c r="Q48">
        <v>54</v>
      </c>
      <c r="R48">
        <v>2</v>
      </c>
      <c r="S48" t="s">
        <v>18</v>
      </c>
      <c r="T48">
        <v>0.1</v>
      </c>
      <c r="U48" t="s">
        <v>17</v>
      </c>
    </row>
    <row r="49" spans="1:21" x14ac:dyDescent="0.3">
      <c r="A49">
        <v>48</v>
      </c>
      <c r="B49" s="1">
        <v>20</v>
      </c>
      <c r="C49" s="1">
        <v>8</v>
      </c>
      <c r="D49" s="1" t="s">
        <v>18</v>
      </c>
      <c r="E49" s="4">
        <v>155.80000000000001</v>
      </c>
      <c r="F49" s="6" t="s">
        <v>17</v>
      </c>
      <c r="G49" s="1"/>
      <c r="H49" t="e">
        <f>VLOOKUP(B49,#REF!,2,0)</f>
        <v>#REF!</v>
      </c>
      <c r="I49" t="e">
        <f>VLOOKUP(B49,#REF!,3,0)</f>
        <v>#REF!</v>
      </c>
      <c r="J49" t="str">
        <f t="shared" si="0"/>
        <v>cluster48</v>
      </c>
      <c r="K49">
        <v>40.755735999999999</v>
      </c>
      <c r="L49">
        <v>29.769680999999999</v>
      </c>
      <c r="N49" t="str">
        <f>CONCATENATE(A49,"&amp;",B49,"&amp;",C49,"&amp;",D49,"&amp;",E49,"&amp;",F49,"\% \\\hline")</f>
        <v>48&amp;20&amp;8&amp;Lorry&amp;155.8&amp;-\% \\\hline</v>
      </c>
      <c r="P49">
        <v>48</v>
      </c>
      <c r="Q49">
        <v>20</v>
      </c>
      <c r="R49">
        <v>8</v>
      </c>
      <c r="S49" t="s">
        <v>18</v>
      </c>
      <c r="T49">
        <v>155.80000000000001</v>
      </c>
      <c r="U49" t="s">
        <v>45</v>
      </c>
    </row>
    <row r="50" spans="1:21" x14ac:dyDescent="0.3">
      <c r="A50">
        <v>49</v>
      </c>
      <c r="B50" s="1">
        <v>41</v>
      </c>
      <c r="C50" s="1">
        <v>1</v>
      </c>
      <c r="D50" s="1" t="s">
        <v>18</v>
      </c>
      <c r="E50" s="1">
        <v>0.2</v>
      </c>
      <c r="F50" s="6" t="s">
        <v>17</v>
      </c>
      <c r="G50" s="1"/>
      <c r="H50" t="e">
        <f>VLOOKUP(B50,#REF!,2,0)</f>
        <v>#REF!</v>
      </c>
      <c r="I50" t="e">
        <f>VLOOKUP(B50,#REF!,3,0)</f>
        <v>#REF!</v>
      </c>
      <c r="J50" t="str">
        <f t="shared" si="0"/>
        <v>cluster49</v>
      </c>
      <c r="K50">
        <v>36.835472000000003</v>
      </c>
      <c r="L50">
        <v>36.164762000000003</v>
      </c>
      <c r="N50" t="str">
        <f t="shared" si="1"/>
        <v>49&amp;41&amp;1&amp;Lorry&amp;0.2&amp;-</v>
      </c>
      <c r="P50">
        <v>49</v>
      </c>
      <c r="Q50">
        <v>41</v>
      </c>
      <c r="R50">
        <v>1</v>
      </c>
      <c r="S50" t="s">
        <v>18</v>
      </c>
      <c r="T50">
        <v>0.2</v>
      </c>
      <c r="U50" t="s">
        <v>17</v>
      </c>
    </row>
    <row r="51" spans="1:21" x14ac:dyDescent="0.3">
      <c r="A51">
        <v>50</v>
      </c>
      <c r="B51" s="1">
        <v>20</v>
      </c>
      <c r="C51" s="1">
        <v>6</v>
      </c>
      <c r="D51" s="1" t="s">
        <v>18</v>
      </c>
      <c r="E51" s="4">
        <v>242.5</v>
      </c>
      <c r="F51" s="6" t="s">
        <v>17</v>
      </c>
      <c r="G51" s="1"/>
      <c r="H51" t="e">
        <f>VLOOKUP(B51,#REF!,2,0)</f>
        <v>#REF!</v>
      </c>
      <c r="I51" t="e">
        <f>VLOOKUP(B51,#REF!,3,0)</f>
        <v>#REF!</v>
      </c>
      <c r="J51" t="str">
        <f t="shared" si="0"/>
        <v>cluster50</v>
      </c>
      <c r="K51">
        <v>40.755735999999999</v>
      </c>
      <c r="L51">
        <v>29.769680999999999</v>
      </c>
      <c r="N51" t="str">
        <f t="shared" si="1"/>
        <v>50&amp;20&amp;6&amp;Lorry&amp;242.5&amp;-</v>
      </c>
      <c r="P51">
        <v>50</v>
      </c>
      <c r="Q51">
        <v>20</v>
      </c>
      <c r="R51">
        <v>6</v>
      </c>
      <c r="S51" t="s">
        <v>18</v>
      </c>
      <c r="T51">
        <v>242.5</v>
      </c>
      <c r="U51" t="s">
        <v>17</v>
      </c>
    </row>
    <row r="52" spans="1:21" x14ac:dyDescent="0.3">
      <c r="A52">
        <v>51</v>
      </c>
      <c r="B52" s="1">
        <v>44</v>
      </c>
      <c r="C52" s="1">
        <v>2</v>
      </c>
      <c r="D52" s="1" t="s">
        <v>18</v>
      </c>
      <c r="E52" s="4">
        <v>23</v>
      </c>
      <c r="F52" s="6" t="s">
        <v>17</v>
      </c>
      <c r="G52" s="1"/>
      <c r="H52" t="e">
        <f>VLOOKUP(B52,#REF!,2,0)</f>
        <v>#REF!</v>
      </c>
      <c r="I52" t="e">
        <f>VLOOKUP(B52,#REF!,3,0)</f>
        <v>#REF!</v>
      </c>
      <c r="J52" t="str">
        <f t="shared" si="0"/>
        <v>cluster51</v>
      </c>
      <c r="K52">
        <v>41.242474000000001</v>
      </c>
      <c r="L52">
        <v>36.412892999999997</v>
      </c>
      <c r="N52" t="str">
        <f t="shared" si="1"/>
        <v>51&amp;44&amp;2&amp;Lorry&amp;23&amp;-</v>
      </c>
      <c r="P52">
        <v>51</v>
      </c>
      <c r="Q52">
        <v>44</v>
      </c>
      <c r="R52">
        <v>2</v>
      </c>
      <c r="S52" t="s">
        <v>18</v>
      </c>
      <c r="T52">
        <v>23</v>
      </c>
      <c r="U52" t="s">
        <v>17</v>
      </c>
    </row>
    <row r="53" spans="1:21" x14ac:dyDescent="0.3">
      <c r="A53">
        <v>52</v>
      </c>
      <c r="B53">
        <v>25</v>
      </c>
      <c r="C53">
        <v>3</v>
      </c>
      <c r="D53" t="s">
        <v>19</v>
      </c>
      <c r="E53">
        <v>8.9</v>
      </c>
      <c r="F53" s="6" t="s">
        <v>17</v>
      </c>
      <c r="H53" t="e">
        <f>VLOOKUP(B53,#REF!,2,0)</f>
        <v>#REF!</v>
      </c>
      <c r="I53" t="e">
        <f>VLOOKUP(B53,#REF!,3,0)</f>
        <v>#REF!</v>
      </c>
      <c r="J53" t="str">
        <f t="shared" si="0"/>
        <v>cluster52</v>
      </c>
      <c r="K53">
        <v>37.063493999999999</v>
      </c>
      <c r="L53">
        <v>30.584463</v>
      </c>
      <c r="N53" t="str">
        <f t="shared" si="1"/>
        <v>52&amp;25&amp;3&amp;Trucks&amp;8.9&amp;-</v>
      </c>
      <c r="P53">
        <v>52</v>
      </c>
      <c r="Q53">
        <v>25</v>
      </c>
      <c r="R53">
        <v>3</v>
      </c>
      <c r="S53" t="s">
        <v>19</v>
      </c>
      <c r="T53">
        <v>8.9</v>
      </c>
      <c r="U53" t="s">
        <v>17</v>
      </c>
    </row>
    <row r="54" spans="1:21" x14ac:dyDescent="0.3">
      <c r="A54">
        <v>53</v>
      </c>
      <c r="B54" s="1">
        <v>20</v>
      </c>
      <c r="C54" s="2" t="s">
        <v>13</v>
      </c>
      <c r="D54" s="1" t="s">
        <v>18</v>
      </c>
      <c r="E54" s="1">
        <v>312.10000000000002</v>
      </c>
      <c r="F54" s="6" t="s">
        <v>17</v>
      </c>
      <c r="G54" s="1"/>
      <c r="H54" t="e">
        <f>VLOOKUP(B54,#REF!,2,0)</f>
        <v>#REF!</v>
      </c>
      <c r="I54" t="e">
        <f>VLOOKUP(B54,#REF!,3,0)</f>
        <v>#REF!</v>
      </c>
      <c r="J54" t="str">
        <f t="shared" si="0"/>
        <v>cluster53</v>
      </c>
      <c r="K54">
        <v>40.755735999999999</v>
      </c>
      <c r="L54">
        <v>29.769680999999999</v>
      </c>
      <c r="N54" t="str">
        <f t="shared" si="1"/>
        <v>53&amp;20&amp;6 8&amp;Lorry&amp;312.1&amp;-</v>
      </c>
      <c r="P54">
        <v>53</v>
      </c>
      <c r="Q54">
        <v>20</v>
      </c>
      <c r="R54" t="s">
        <v>13</v>
      </c>
      <c r="S54" t="s">
        <v>18</v>
      </c>
      <c r="T54">
        <v>312.10000000000002</v>
      </c>
      <c r="U54" t="s">
        <v>17</v>
      </c>
    </row>
    <row r="55" spans="1:21" x14ac:dyDescent="0.3">
      <c r="A55">
        <v>54</v>
      </c>
      <c r="B55" s="1">
        <v>5</v>
      </c>
      <c r="C55" s="1">
        <v>11</v>
      </c>
      <c r="D55" s="1" t="s">
        <v>18</v>
      </c>
      <c r="E55" s="1">
        <v>244.5</v>
      </c>
      <c r="F55" s="6" t="s">
        <v>17</v>
      </c>
      <c r="G55" s="1"/>
      <c r="H55" t="e">
        <f>VLOOKUP(B55,#REF!,2,0)</f>
        <v>#REF!</v>
      </c>
      <c r="I55" t="e">
        <f>VLOOKUP(B55,#REF!,3,0)</f>
        <v>#REF!</v>
      </c>
      <c r="J55" t="str">
        <f t="shared" si="0"/>
        <v>cluster54</v>
      </c>
      <c r="K55">
        <v>38.795287999999999</v>
      </c>
      <c r="L55">
        <v>26.951705</v>
      </c>
      <c r="N55" t="str">
        <f t="shared" si="1"/>
        <v>54&amp;5&amp;11&amp;Lorry&amp;244.5&amp;-</v>
      </c>
      <c r="P55">
        <v>54</v>
      </c>
      <c r="Q55">
        <v>5</v>
      </c>
      <c r="R55">
        <v>11</v>
      </c>
      <c r="S55" t="s">
        <v>18</v>
      </c>
      <c r="T55">
        <v>244.5</v>
      </c>
      <c r="U55" t="s">
        <v>17</v>
      </c>
    </row>
    <row r="56" spans="1:21" x14ac:dyDescent="0.3">
      <c r="A56">
        <v>55</v>
      </c>
      <c r="B56" s="1">
        <v>5</v>
      </c>
      <c r="C56" s="1">
        <v>11</v>
      </c>
      <c r="D56" s="1" t="s">
        <v>18</v>
      </c>
      <c r="E56" s="1">
        <v>290.3</v>
      </c>
      <c r="F56" s="6" t="s">
        <v>17</v>
      </c>
      <c r="G56" s="1"/>
      <c r="H56" t="e">
        <f>VLOOKUP(B56,#REF!,2,0)</f>
        <v>#REF!</v>
      </c>
      <c r="I56" t="e">
        <f>VLOOKUP(B56,#REF!,3,0)</f>
        <v>#REF!</v>
      </c>
      <c r="J56" t="str">
        <f t="shared" si="0"/>
        <v>cluster55</v>
      </c>
      <c r="K56">
        <v>38.795287999999999</v>
      </c>
      <c r="L56">
        <v>26.951705</v>
      </c>
      <c r="N56" t="str">
        <f t="shared" si="1"/>
        <v>55&amp;5&amp;11&amp;Lorry&amp;290.3&amp;-</v>
      </c>
      <c r="P56">
        <v>55</v>
      </c>
      <c r="Q56">
        <v>5</v>
      </c>
      <c r="R56">
        <v>11</v>
      </c>
      <c r="S56" t="s">
        <v>18</v>
      </c>
      <c r="T56">
        <v>290.3</v>
      </c>
      <c r="U56" t="s">
        <v>17</v>
      </c>
    </row>
    <row r="57" spans="1:21" x14ac:dyDescent="0.3">
      <c r="A57">
        <v>56</v>
      </c>
      <c r="B57" s="1">
        <v>53</v>
      </c>
      <c r="C57" s="1">
        <v>1</v>
      </c>
      <c r="D57" s="1" t="s">
        <v>18</v>
      </c>
      <c r="E57" s="1">
        <v>0.2</v>
      </c>
      <c r="F57" s="6" t="s">
        <v>17</v>
      </c>
      <c r="G57" s="1"/>
      <c r="H57" t="e">
        <f>VLOOKUP(B57,#REF!,2,0)</f>
        <v>#REF!</v>
      </c>
      <c r="I57" t="e">
        <f>VLOOKUP(B57,#REF!,3,0)</f>
        <v>#REF!</v>
      </c>
      <c r="J57" t="str">
        <f t="shared" si="0"/>
        <v>cluster56</v>
      </c>
      <c r="K57">
        <v>38.003998000000003</v>
      </c>
      <c r="L57">
        <v>40.121625000000002</v>
      </c>
      <c r="N57" t="str">
        <f t="shared" si="1"/>
        <v>56&amp;53&amp;1&amp;Lorry&amp;0.2&amp;-</v>
      </c>
      <c r="P57">
        <v>56</v>
      </c>
      <c r="Q57">
        <v>53</v>
      </c>
      <c r="R57">
        <v>1</v>
      </c>
      <c r="S57" t="s">
        <v>18</v>
      </c>
      <c r="T57">
        <v>0.2</v>
      </c>
      <c r="U57" t="s">
        <v>17</v>
      </c>
    </row>
    <row r="58" spans="1:21" x14ac:dyDescent="0.3">
      <c r="A58">
        <v>57</v>
      </c>
      <c r="B58">
        <v>25</v>
      </c>
      <c r="C58">
        <v>3</v>
      </c>
      <c r="D58" t="s">
        <v>19</v>
      </c>
      <c r="E58" s="5">
        <v>450.7</v>
      </c>
      <c r="F58" s="6" t="s">
        <v>17</v>
      </c>
      <c r="H58" t="e">
        <f>VLOOKUP(B58,#REF!,2,0)</f>
        <v>#REF!</v>
      </c>
      <c r="I58" t="e">
        <f>VLOOKUP(B58,#REF!,3,0)</f>
        <v>#REF!</v>
      </c>
      <c r="J58" t="str">
        <f t="shared" si="0"/>
        <v>cluster57</v>
      </c>
      <c r="K58">
        <v>37.063493999999999</v>
      </c>
      <c r="L58">
        <v>30.584463</v>
      </c>
      <c r="N58" t="str">
        <f t="shared" si="1"/>
        <v>57&amp;25&amp;3&amp;Trucks&amp;450.7&amp;-</v>
      </c>
      <c r="P58">
        <v>57</v>
      </c>
      <c r="Q58">
        <v>25</v>
      </c>
      <c r="R58">
        <v>3</v>
      </c>
      <c r="S58" t="s">
        <v>19</v>
      </c>
      <c r="T58">
        <v>450.7</v>
      </c>
      <c r="U58" t="s">
        <v>17</v>
      </c>
    </row>
    <row r="59" spans="1:21" x14ac:dyDescent="0.3">
      <c r="A59">
        <v>58</v>
      </c>
      <c r="B59" s="1">
        <v>5</v>
      </c>
      <c r="C59" s="1">
        <v>11</v>
      </c>
      <c r="D59" s="1" t="s">
        <v>18</v>
      </c>
      <c r="E59" s="1">
        <v>453.7</v>
      </c>
      <c r="F59" s="6" t="s">
        <v>17</v>
      </c>
      <c r="G59" s="1"/>
      <c r="H59" t="e">
        <f>VLOOKUP(B59,#REF!,2,0)</f>
        <v>#REF!</v>
      </c>
      <c r="I59" t="e">
        <f>VLOOKUP(B59,#REF!,3,0)</f>
        <v>#REF!</v>
      </c>
      <c r="J59" t="str">
        <f t="shared" si="0"/>
        <v>cluster58</v>
      </c>
      <c r="K59">
        <v>38.795287999999999</v>
      </c>
      <c r="L59">
        <v>26.951705</v>
      </c>
      <c r="N59" t="str">
        <f t="shared" si="1"/>
        <v>58&amp;5&amp;11&amp;Lorry&amp;453.7&amp;-</v>
      </c>
      <c r="P59">
        <v>58</v>
      </c>
      <c r="Q59">
        <v>5</v>
      </c>
      <c r="R59">
        <v>11</v>
      </c>
      <c r="S59" t="s">
        <v>18</v>
      </c>
      <c r="T59">
        <v>453.7</v>
      </c>
      <c r="U59" t="s">
        <v>17</v>
      </c>
    </row>
    <row r="60" spans="1:21" x14ac:dyDescent="0.3">
      <c r="A60">
        <v>59</v>
      </c>
      <c r="B60" s="1">
        <v>20</v>
      </c>
      <c r="C60" s="1">
        <v>6</v>
      </c>
      <c r="D60" s="1" t="s">
        <v>18</v>
      </c>
      <c r="E60" s="1">
        <v>468.1</v>
      </c>
      <c r="F60" s="6" t="s">
        <v>17</v>
      </c>
      <c r="G60" s="1"/>
      <c r="H60" t="e">
        <f>VLOOKUP(B60,#REF!,2,0)</f>
        <v>#REF!</v>
      </c>
      <c r="I60" t="e">
        <f>VLOOKUP(B60,#REF!,3,0)</f>
        <v>#REF!</v>
      </c>
      <c r="J60" t="str">
        <f t="shared" si="0"/>
        <v>cluster59</v>
      </c>
      <c r="K60">
        <v>40.755735999999999</v>
      </c>
      <c r="L60">
        <v>29.769680999999999</v>
      </c>
      <c r="N60" t="str">
        <f t="shared" si="1"/>
        <v>59&amp;20&amp;6&amp;Lorry&amp;468.1&amp;-</v>
      </c>
      <c r="P60">
        <v>59</v>
      </c>
      <c r="Q60">
        <v>20</v>
      </c>
      <c r="R60">
        <v>6</v>
      </c>
      <c r="S60" t="s">
        <v>18</v>
      </c>
      <c r="T60">
        <v>468.1</v>
      </c>
      <c r="U60" t="s">
        <v>17</v>
      </c>
    </row>
    <row r="61" spans="1:21" x14ac:dyDescent="0.3">
      <c r="A61">
        <v>60</v>
      </c>
      <c r="B61" s="1">
        <v>44</v>
      </c>
      <c r="C61" s="1">
        <v>2</v>
      </c>
      <c r="D61" s="1" t="s">
        <v>18</v>
      </c>
      <c r="E61" s="1">
        <v>0.2</v>
      </c>
      <c r="F61" s="6" t="s">
        <v>17</v>
      </c>
      <c r="G61" s="1"/>
      <c r="H61" t="e">
        <f>VLOOKUP(B61,#REF!,2,0)</f>
        <v>#REF!</v>
      </c>
      <c r="I61" t="e">
        <f>VLOOKUP(B61,#REF!,3,0)</f>
        <v>#REF!</v>
      </c>
      <c r="J61" t="str">
        <f t="shared" si="0"/>
        <v>cluster60</v>
      </c>
      <c r="K61">
        <v>41.242474000000001</v>
      </c>
      <c r="L61">
        <v>36.412892999999997</v>
      </c>
      <c r="N61" t="str">
        <f t="shared" si="1"/>
        <v>60&amp;44&amp;2&amp;Lorry&amp;0.2&amp;-</v>
      </c>
      <c r="P61">
        <v>60</v>
      </c>
      <c r="Q61">
        <v>44</v>
      </c>
      <c r="R61">
        <v>2</v>
      </c>
      <c r="S61" t="s">
        <v>18</v>
      </c>
      <c r="T61">
        <v>0.2</v>
      </c>
      <c r="U61" t="s">
        <v>17</v>
      </c>
    </row>
    <row r="62" spans="1:21" x14ac:dyDescent="0.3">
      <c r="A62">
        <v>61</v>
      </c>
      <c r="B62" s="1">
        <v>41</v>
      </c>
      <c r="C62" s="1">
        <v>1</v>
      </c>
      <c r="D62" s="1" t="s">
        <v>18</v>
      </c>
      <c r="E62" s="1" t="s">
        <v>17</v>
      </c>
      <c r="F62" s="6" t="str">
        <f>O62</f>
        <v>%14.1</v>
      </c>
      <c r="G62" s="1"/>
      <c r="H62" t="e">
        <f>VLOOKUP(B62,#REF!,2,0)</f>
        <v>#REF!</v>
      </c>
      <c r="I62" t="e">
        <f>VLOOKUP(B62,#REF!,3,0)</f>
        <v>#REF!</v>
      </c>
      <c r="J62" t="str">
        <f t="shared" si="0"/>
        <v>cluster61</v>
      </c>
      <c r="K62">
        <v>36.835472000000003</v>
      </c>
      <c r="L62">
        <v>36.164762000000003</v>
      </c>
      <c r="N62" t="str">
        <f t="shared" si="1"/>
        <v>61&amp;41&amp;1&amp;Lorry&amp;-&amp;%14.1</v>
      </c>
      <c r="O62" t="s">
        <v>38</v>
      </c>
      <c r="P62">
        <v>61</v>
      </c>
      <c r="Q62">
        <v>41</v>
      </c>
      <c r="R62">
        <v>1</v>
      </c>
      <c r="S62" t="s">
        <v>18</v>
      </c>
      <c r="T62" t="s">
        <v>17</v>
      </c>
      <c r="U62" s="7">
        <v>0.14099999999999999</v>
      </c>
    </row>
    <row r="63" spans="1:21" x14ac:dyDescent="0.3">
      <c r="A63">
        <v>62</v>
      </c>
      <c r="B63">
        <v>20</v>
      </c>
      <c r="C63">
        <v>6</v>
      </c>
      <c r="D63" t="s">
        <v>19</v>
      </c>
      <c r="E63">
        <v>297.5</v>
      </c>
      <c r="F63" s="6" t="s">
        <v>17</v>
      </c>
      <c r="H63" t="e">
        <f>VLOOKUP(B63,#REF!,2,0)</f>
        <v>#REF!</v>
      </c>
      <c r="I63" t="e">
        <f>VLOOKUP(B63,#REF!,3,0)</f>
        <v>#REF!</v>
      </c>
      <c r="J63" t="str">
        <f t="shared" si="0"/>
        <v>cluster62</v>
      </c>
      <c r="K63">
        <v>40.755735999999999</v>
      </c>
      <c r="L63">
        <v>29.769680999999999</v>
      </c>
      <c r="N63" t="str">
        <f t="shared" si="1"/>
        <v>62&amp;20&amp;6&amp;Trucks&amp;297.5&amp;-</v>
      </c>
      <c r="P63">
        <v>62</v>
      </c>
      <c r="Q63">
        <v>20</v>
      </c>
      <c r="R63">
        <v>6</v>
      </c>
      <c r="S63" t="s">
        <v>19</v>
      </c>
      <c r="T63">
        <v>297.5</v>
      </c>
      <c r="U63" t="s">
        <v>17</v>
      </c>
    </row>
    <row r="64" spans="1:21" x14ac:dyDescent="0.3">
      <c r="A64">
        <v>63</v>
      </c>
      <c r="B64">
        <v>44</v>
      </c>
      <c r="C64">
        <v>2</v>
      </c>
      <c r="D64" t="s">
        <v>19</v>
      </c>
      <c r="E64">
        <v>0.2</v>
      </c>
      <c r="F64" s="6" t="s">
        <v>17</v>
      </c>
      <c r="H64" t="e">
        <f>VLOOKUP(B64,#REF!,2,0)</f>
        <v>#REF!</v>
      </c>
      <c r="I64" t="e">
        <f>VLOOKUP(B64,#REF!,3,0)</f>
        <v>#REF!</v>
      </c>
      <c r="J64" t="str">
        <f t="shared" si="0"/>
        <v>cluster63</v>
      </c>
      <c r="K64">
        <v>41.242474000000001</v>
      </c>
      <c r="L64">
        <v>36.412892999999997</v>
      </c>
      <c r="N64" t="str">
        <f t="shared" si="1"/>
        <v>63&amp;44&amp;2&amp;Trucks&amp;0.2&amp;-</v>
      </c>
      <c r="P64">
        <v>63</v>
      </c>
      <c r="Q64">
        <v>44</v>
      </c>
      <c r="R64">
        <v>2</v>
      </c>
      <c r="S64" t="s">
        <v>19</v>
      </c>
      <c r="T64">
        <v>0.2</v>
      </c>
      <c r="U64" t="s">
        <v>17</v>
      </c>
    </row>
    <row r="65" spans="1:21" x14ac:dyDescent="0.3">
      <c r="A65">
        <v>64</v>
      </c>
      <c r="B65">
        <v>5</v>
      </c>
      <c r="C65">
        <v>11</v>
      </c>
      <c r="D65" t="s">
        <v>19</v>
      </c>
      <c r="E65" s="5">
        <v>6.1</v>
      </c>
      <c r="F65" s="6" t="s">
        <v>17</v>
      </c>
      <c r="H65" t="e">
        <f>VLOOKUP(B65,#REF!,2,0)</f>
        <v>#REF!</v>
      </c>
      <c r="I65" t="e">
        <f>VLOOKUP(B65,#REF!,3,0)</f>
        <v>#REF!</v>
      </c>
      <c r="J65" t="str">
        <f t="shared" si="0"/>
        <v>cluster64</v>
      </c>
      <c r="K65">
        <v>38.795287999999999</v>
      </c>
      <c r="L65">
        <v>26.951705</v>
      </c>
      <c r="N65" t="str">
        <f t="shared" si="1"/>
        <v>64&amp;5&amp;11&amp;Trucks&amp;6.1&amp;-</v>
      </c>
      <c r="P65">
        <v>64</v>
      </c>
      <c r="Q65">
        <v>5</v>
      </c>
      <c r="R65">
        <v>11</v>
      </c>
      <c r="S65" t="s">
        <v>19</v>
      </c>
      <c r="T65">
        <v>6.1</v>
      </c>
      <c r="U65" t="s">
        <v>17</v>
      </c>
    </row>
    <row r="66" spans="1:21" x14ac:dyDescent="0.3">
      <c r="A66">
        <v>65</v>
      </c>
      <c r="B66" s="1">
        <v>41</v>
      </c>
      <c r="C66" s="1">
        <v>1</v>
      </c>
      <c r="D66" s="1" t="s">
        <v>18</v>
      </c>
      <c r="E66" s="1">
        <v>310.2</v>
      </c>
      <c r="F66" s="6" t="s">
        <v>17</v>
      </c>
      <c r="G66" s="1"/>
      <c r="H66" t="e">
        <f>VLOOKUP(B66,#REF!,2,0)</f>
        <v>#REF!</v>
      </c>
      <c r="I66" t="e">
        <f>VLOOKUP(B66,#REF!,3,0)</f>
        <v>#REF!</v>
      </c>
      <c r="J66" t="str">
        <f t="shared" si="0"/>
        <v>cluster65</v>
      </c>
      <c r="K66">
        <v>36.835472000000003</v>
      </c>
      <c r="L66">
        <v>36.164762000000003</v>
      </c>
      <c r="N66" t="str">
        <f t="shared" si="1"/>
        <v>65&amp;41&amp;1&amp;Lorry&amp;310.2&amp;-</v>
      </c>
      <c r="P66">
        <v>65</v>
      </c>
      <c r="Q66">
        <v>41</v>
      </c>
      <c r="R66">
        <v>1</v>
      </c>
      <c r="S66" t="s">
        <v>18</v>
      </c>
      <c r="T66">
        <v>310.2</v>
      </c>
      <c r="U66" t="s">
        <v>17</v>
      </c>
    </row>
    <row r="67" spans="1:21" x14ac:dyDescent="0.3">
      <c r="A67">
        <v>66</v>
      </c>
      <c r="B67" s="1">
        <v>44</v>
      </c>
      <c r="C67" s="1">
        <v>2</v>
      </c>
      <c r="D67" s="1" t="s">
        <v>18</v>
      </c>
      <c r="E67" s="1">
        <v>0.2</v>
      </c>
      <c r="F67" s="6" t="s">
        <v>17</v>
      </c>
      <c r="G67" s="1"/>
      <c r="H67" t="e">
        <f>VLOOKUP(B67,#REF!,2,0)</f>
        <v>#REF!</v>
      </c>
      <c r="I67" t="e">
        <f>VLOOKUP(B67,#REF!,3,0)</f>
        <v>#REF!</v>
      </c>
      <c r="J67" t="str">
        <f t="shared" ref="J67:J108" si="5">CONCATENATE("cluster",A67)</f>
        <v>cluster66</v>
      </c>
      <c r="K67">
        <v>41.242474000000001</v>
      </c>
      <c r="L67">
        <v>36.412892999999997</v>
      </c>
      <c r="N67" t="str">
        <f t="shared" ref="N67:N108" si="6">CONCATENATE(A67,"&amp;",B67,"&amp;",C67,"&amp;",D67,"&amp;",E67,"&amp;",F67)</f>
        <v>66&amp;44&amp;2&amp;Lorry&amp;0.2&amp;-</v>
      </c>
      <c r="P67">
        <v>66</v>
      </c>
      <c r="Q67">
        <v>44</v>
      </c>
      <c r="R67">
        <v>2</v>
      </c>
      <c r="S67" t="s">
        <v>18</v>
      </c>
      <c r="T67">
        <v>0.2</v>
      </c>
      <c r="U67" t="s">
        <v>17</v>
      </c>
    </row>
    <row r="68" spans="1:21" x14ac:dyDescent="0.3">
      <c r="A68">
        <v>67</v>
      </c>
      <c r="B68" s="1">
        <v>17</v>
      </c>
      <c r="C68" s="1" t="s">
        <v>14</v>
      </c>
      <c r="D68" s="1" t="s">
        <v>18</v>
      </c>
      <c r="E68" s="1" t="s">
        <v>17</v>
      </c>
      <c r="F68" s="6" t="str">
        <f>O68</f>
        <v>%5.5</v>
      </c>
      <c r="G68" s="1"/>
      <c r="H68" t="e">
        <f>VLOOKUP(B68,#REF!,2,0)</f>
        <v>#REF!</v>
      </c>
      <c r="I68" t="e">
        <f>VLOOKUP(B68,#REF!,3,0)</f>
        <v>#REF!</v>
      </c>
      <c r="J68" t="str">
        <f t="shared" si="5"/>
        <v>cluster67</v>
      </c>
      <c r="K68">
        <v>40.759014999999998</v>
      </c>
      <c r="L68">
        <v>29.767143000000001</v>
      </c>
      <c r="N68" t="str">
        <f t="shared" si="6"/>
        <v>67&amp;17&amp;8 10&amp;Lorry&amp;-&amp;%5.5</v>
      </c>
      <c r="O68" t="s">
        <v>39</v>
      </c>
      <c r="P68">
        <v>67</v>
      </c>
      <c r="Q68">
        <v>17</v>
      </c>
      <c r="R68" t="s">
        <v>14</v>
      </c>
      <c r="S68" t="s">
        <v>18</v>
      </c>
      <c r="T68" t="s">
        <v>17</v>
      </c>
      <c r="U68" s="7">
        <v>5.5E-2</v>
      </c>
    </row>
    <row r="69" spans="1:21" x14ac:dyDescent="0.3">
      <c r="A69">
        <v>68</v>
      </c>
      <c r="B69" s="1">
        <v>20</v>
      </c>
      <c r="C69" s="1">
        <v>6</v>
      </c>
      <c r="D69" s="1" t="s">
        <v>18</v>
      </c>
      <c r="E69" s="1">
        <v>19.100000000000001</v>
      </c>
      <c r="F69" s="6" t="s">
        <v>17</v>
      </c>
      <c r="G69" s="1"/>
      <c r="H69" t="e">
        <f>VLOOKUP(B69,#REF!,2,0)</f>
        <v>#REF!</v>
      </c>
      <c r="I69" t="e">
        <f>VLOOKUP(B69,#REF!,3,0)</f>
        <v>#REF!</v>
      </c>
      <c r="J69" t="str">
        <f t="shared" si="5"/>
        <v>cluster68</v>
      </c>
      <c r="K69">
        <v>40.755735999999999</v>
      </c>
      <c r="L69">
        <v>29.769680999999999</v>
      </c>
      <c r="N69" t="str">
        <f t="shared" si="6"/>
        <v>68&amp;20&amp;6&amp;Lorry&amp;19.1&amp;-</v>
      </c>
      <c r="P69">
        <v>68</v>
      </c>
      <c r="Q69">
        <v>20</v>
      </c>
      <c r="R69">
        <v>6</v>
      </c>
      <c r="S69" t="s">
        <v>18</v>
      </c>
      <c r="T69">
        <v>19.100000000000001</v>
      </c>
      <c r="U69" t="s">
        <v>17</v>
      </c>
    </row>
    <row r="70" spans="1:21" x14ac:dyDescent="0.3">
      <c r="A70">
        <v>69</v>
      </c>
      <c r="B70" s="1">
        <v>41</v>
      </c>
      <c r="C70" s="1">
        <v>1</v>
      </c>
      <c r="D70" s="1" t="s">
        <v>18</v>
      </c>
      <c r="E70" s="1">
        <v>157.30000000000001</v>
      </c>
      <c r="F70" s="6" t="s">
        <v>17</v>
      </c>
      <c r="G70" s="1"/>
      <c r="H70" t="e">
        <f>VLOOKUP(B70,#REF!,2,0)</f>
        <v>#REF!</v>
      </c>
      <c r="I70" t="e">
        <f>VLOOKUP(B70,#REF!,3,0)</f>
        <v>#REF!</v>
      </c>
      <c r="J70" t="str">
        <f t="shared" si="5"/>
        <v>cluster69</v>
      </c>
      <c r="K70">
        <v>36.835472000000003</v>
      </c>
      <c r="L70">
        <v>36.164762000000003</v>
      </c>
      <c r="N70" t="str">
        <f t="shared" si="6"/>
        <v>69&amp;41&amp;1&amp;Lorry&amp;157.3&amp;-</v>
      </c>
      <c r="P70">
        <v>69</v>
      </c>
      <c r="Q70">
        <v>41</v>
      </c>
      <c r="R70">
        <v>1</v>
      </c>
      <c r="S70" t="s">
        <v>18</v>
      </c>
      <c r="T70">
        <v>157.30000000000001</v>
      </c>
      <c r="U70" t="s">
        <v>17</v>
      </c>
    </row>
    <row r="71" spans="1:21" x14ac:dyDescent="0.3">
      <c r="A71">
        <v>70</v>
      </c>
      <c r="B71" s="1">
        <v>44</v>
      </c>
      <c r="C71" s="1">
        <v>2</v>
      </c>
      <c r="D71" s="1" t="s">
        <v>18</v>
      </c>
      <c r="E71" s="1">
        <v>0.1</v>
      </c>
      <c r="F71" s="6" t="s">
        <v>17</v>
      </c>
      <c r="G71" s="1"/>
      <c r="H71" t="e">
        <f>VLOOKUP(B71,#REF!,2,0)</f>
        <v>#REF!</v>
      </c>
      <c r="I71" t="e">
        <f>VLOOKUP(B71,#REF!,3,0)</f>
        <v>#REF!</v>
      </c>
      <c r="J71" t="str">
        <f t="shared" si="5"/>
        <v>cluster70</v>
      </c>
      <c r="K71">
        <v>41.242474000000001</v>
      </c>
      <c r="L71">
        <v>36.412892999999997</v>
      </c>
      <c r="N71" t="str">
        <f t="shared" si="6"/>
        <v>70&amp;44&amp;2&amp;Lorry&amp;0.1&amp;-</v>
      </c>
      <c r="P71">
        <v>70</v>
      </c>
      <c r="Q71">
        <v>44</v>
      </c>
      <c r="R71">
        <v>2</v>
      </c>
      <c r="S71" t="s">
        <v>18</v>
      </c>
      <c r="T71">
        <v>0.1</v>
      </c>
      <c r="U71" t="s">
        <v>17</v>
      </c>
    </row>
    <row r="72" spans="1:21" x14ac:dyDescent="0.3">
      <c r="A72">
        <v>71</v>
      </c>
      <c r="B72" s="1">
        <v>5</v>
      </c>
      <c r="C72" s="1">
        <v>11</v>
      </c>
      <c r="D72" s="1" t="s">
        <v>18</v>
      </c>
      <c r="E72" s="1">
        <v>0.2</v>
      </c>
      <c r="F72" s="6" t="s">
        <v>17</v>
      </c>
      <c r="G72" s="1"/>
      <c r="H72" t="e">
        <f>VLOOKUP(B72,#REF!,2,0)</f>
        <v>#REF!</v>
      </c>
      <c r="I72" t="e">
        <f>VLOOKUP(B72,#REF!,3,0)</f>
        <v>#REF!</v>
      </c>
      <c r="J72" t="str">
        <f t="shared" si="5"/>
        <v>cluster71</v>
      </c>
      <c r="K72">
        <v>38.795287999999999</v>
      </c>
      <c r="L72">
        <v>26.951705</v>
      </c>
      <c r="N72" t="str">
        <f>CONCATENATE(A72,"&amp;",B72,"&amp;",C72,"&amp;",D72,"&amp;",E72,"&amp;",F72,"\% \\\hline")</f>
        <v>71&amp;5&amp;11&amp;Lorry&amp;0.2&amp;-\% \\\hline</v>
      </c>
      <c r="P72">
        <v>71</v>
      </c>
      <c r="Q72">
        <v>5</v>
      </c>
      <c r="R72">
        <v>11</v>
      </c>
      <c r="S72" t="s">
        <v>18</v>
      </c>
      <c r="T72">
        <v>0.2</v>
      </c>
      <c r="U72" t="s">
        <v>45</v>
      </c>
    </row>
    <row r="73" spans="1:21" x14ac:dyDescent="0.3">
      <c r="A73">
        <v>72</v>
      </c>
      <c r="B73" s="1">
        <v>41</v>
      </c>
      <c r="C73" s="1">
        <v>1</v>
      </c>
      <c r="D73" s="1" t="s">
        <v>18</v>
      </c>
      <c r="E73" s="4">
        <v>432.1</v>
      </c>
      <c r="F73" s="6" t="s">
        <v>17</v>
      </c>
      <c r="G73" s="1"/>
      <c r="H73" t="e">
        <f>VLOOKUP(B73,#REF!,2,0)</f>
        <v>#REF!</v>
      </c>
      <c r="I73" t="e">
        <f>VLOOKUP(B73,#REF!,3,0)</f>
        <v>#REF!</v>
      </c>
      <c r="J73" t="str">
        <f t="shared" si="5"/>
        <v>cluster72</v>
      </c>
      <c r="K73">
        <v>36.835472000000003</v>
      </c>
      <c r="L73">
        <v>36.164762000000003</v>
      </c>
      <c r="N73" t="str">
        <f t="shared" si="6"/>
        <v>72&amp;41&amp;1&amp;Lorry&amp;432.1&amp;-</v>
      </c>
      <c r="P73">
        <v>72</v>
      </c>
      <c r="Q73">
        <v>41</v>
      </c>
      <c r="R73">
        <v>1</v>
      </c>
      <c r="S73" t="s">
        <v>18</v>
      </c>
      <c r="T73">
        <v>432.1</v>
      </c>
      <c r="U73" t="s">
        <v>17</v>
      </c>
    </row>
    <row r="74" spans="1:21" x14ac:dyDescent="0.3">
      <c r="A74">
        <v>73</v>
      </c>
      <c r="B74" s="1">
        <v>44</v>
      </c>
      <c r="C74" s="1">
        <v>2</v>
      </c>
      <c r="D74" s="1" t="s">
        <v>18</v>
      </c>
      <c r="E74" s="1" t="s">
        <v>17</v>
      </c>
      <c r="F74" s="6" t="str">
        <f>O74</f>
        <v>%10.1</v>
      </c>
      <c r="G74" s="1"/>
      <c r="H74" t="e">
        <f>VLOOKUP(B74,#REF!,2,0)</f>
        <v>#REF!</v>
      </c>
      <c r="I74" t="e">
        <f>VLOOKUP(B74,#REF!,3,0)</f>
        <v>#REF!</v>
      </c>
      <c r="J74" t="str">
        <f t="shared" si="5"/>
        <v>cluster73</v>
      </c>
      <c r="K74">
        <v>41.242474000000001</v>
      </c>
      <c r="L74">
        <v>36.412892999999997</v>
      </c>
      <c r="N74" t="str">
        <f>CONCATENATE(A74,"&amp;",B74,"&amp;",C74,"&amp;",D74,"&amp;",E74,"&amp;",F74,"\% \\\hline")</f>
        <v>73&amp;44&amp;2&amp;Lorry&amp;-&amp;%10.1\% \\\hline</v>
      </c>
      <c r="O74" t="s">
        <v>40</v>
      </c>
      <c r="P74">
        <v>73</v>
      </c>
      <c r="Q74">
        <v>44</v>
      </c>
      <c r="R74">
        <v>2</v>
      </c>
      <c r="S74" t="s">
        <v>18</v>
      </c>
      <c r="T74" t="s">
        <v>17</v>
      </c>
      <c r="U74" t="s">
        <v>56</v>
      </c>
    </row>
    <row r="75" spans="1:21" x14ac:dyDescent="0.3">
      <c r="A75">
        <v>74</v>
      </c>
      <c r="B75">
        <v>34</v>
      </c>
      <c r="C75">
        <v>4</v>
      </c>
      <c r="D75" t="s">
        <v>19</v>
      </c>
      <c r="E75">
        <v>298.2</v>
      </c>
      <c r="F75" s="6" t="s">
        <v>17</v>
      </c>
      <c r="H75" t="e">
        <f>VLOOKUP(B75,#REF!,2,0)</f>
        <v>#REF!</v>
      </c>
      <c r="I75" t="e">
        <f>VLOOKUP(B75,#REF!,3,0)</f>
        <v>#REF!</v>
      </c>
      <c r="J75" t="str">
        <f t="shared" si="5"/>
        <v>cluster74</v>
      </c>
      <c r="K75">
        <v>39.930078000000002</v>
      </c>
      <c r="L75">
        <v>32.762346999999998</v>
      </c>
      <c r="N75" t="str">
        <f t="shared" si="6"/>
        <v>74&amp;34&amp;4&amp;Trucks&amp;298.2&amp;-</v>
      </c>
      <c r="P75">
        <v>74</v>
      </c>
      <c r="Q75">
        <v>34</v>
      </c>
      <c r="R75">
        <v>4</v>
      </c>
      <c r="S75" t="s">
        <v>19</v>
      </c>
      <c r="T75">
        <v>298.2</v>
      </c>
      <c r="U75" t="s">
        <v>17</v>
      </c>
    </row>
    <row r="76" spans="1:21" x14ac:dyDescent="0.3">
      <c r="A76">
        <v>75</v>
      </c>
      <c r="B76" s="1">
        <v>41</v>
      </c>
      <c r="C76" s="1">
        <v>1</v>
      </c>
      <c r="D76" s="1" t="s">
        <v>18</v>
      </c>
      <c r="E76" s="1">
        <v>0.1</v>
      </c>
      <c r="F76" s="6" t="s">
        <v>17</v>
      </c>
      <c r="G76" s="1"/>
      <c r="H76" t="e">
        <f>VLOOKUP(B76,#REF!,2,0)</f>
        <v>#REF!</v>
      </c>
      <c r="I76" t="e">
        <f>VLOOKUP(B76,#REF!,3,0)</f>
        <v>#REF!</v>
      </c>
      <c r="J76" t="str">
        <f t="shared" si="5"/>
        <v>cluster75</v>
      </c>
      <c r="K76">
        <v>36.835472000000003</v>
      </c>
      <c r="L76">
        <v>36.164762000000003</v>
      </c>
      <c r="N76" t="str">
        <f t="shared" si="6"/>
        <v>75&amp;41&amp;1&amp;Lorry&amp;0.1&amp;-</v>
      </c>
      <c r="P76">
        <v>75</v>
      </c>
      <c r="Q76">
        <v>41</v>
      </c>
      <c r="R76">
        <v>1</v>
      </c>
      <c r="S76" t="s">
        <v>18</v>
      </c>
      <c r="T76">
        <v>0.1</v>
      </c>
      <c r="U76" t="s">
        <v>17</v>
      </c>
    </row>
    <row r="77" spans="1:21" x14ac:dyDescent="0.3">
      <c r="A77">
        <v>76</v>
      </c>
      <c r="B77">
        <v>25</v>
      </c>
      <c r="C77">
        <v>3</v>
      </c>
      <c r="D77" t="s">
        <v>19</v>
      </c>
      <c r="E77">
        <v>0.4</v>
      </c>
      <c r="F77" s="6" t="s">
        <v>17</v>
      </c>
      <c r="H77" t="e">
        <f>VLOOKUP(B77,#REF!,2,0)</f>
        <v>#REF!</v>
      </c>
      <c r="I77" t="e">
        <f>VLOOKUP(B77,#REF!,3,0)</f>
        <v>#REF!</v>
      </c>
      <c r="J77" t="str">
        <f t="shared" si="5"/>
        <v>cluster76</v>
      </c>
      <c r="K77">
        <v>37.063493999999999</v>
      </c>
      <c r="L77">
        <v>30.584463</v>
      </c>
      <c r="N77" t="str">
        <f t="shared" si="6"/>
        <v>76&amp;25&amp;3&amp;Trucks&amp;0.4&amp;-</v>
      </c>
      <c r="P77">
        <v>76</v>
      </c>
      <c r="Q77">
        <v>25</v>
      </c>
      <c r="R77">
        <v>3</v>
      </c>
      <c r="S77" t="s">
        <v>19</v>
      </c>
      <c r="T77">
        <v>0.4</v>
      </c>
      <c r="U77" t="s">
        <v>17</v>
      </c>
    </row>
    <row r="78" spans="1:21" x14ac:dyDescent="0.3">
      <c r="A78">
        <v>77</v>
      </c>
      <c r="B78">
        <v>20</v>
      </c>
      <c r="C78">
        <v>6</v>
      </c>
      <c r="D78" t="s">
        <v>19</v>
      </c>
      <c r="E78">
        <v>91.9</v>
      </c>
      <c r="F78" s="6" t="s">
        <v>17</v>
      </c>
      <c r="H78" t="e">
        <f>VLOOKUP(B78,#REF!,2,0)</f>
        <v>#REF!</v>
      </c>
      <c r="I78" t="e">
        <f>VLOOKUP(B78,#REF!,3,0)</f>
        <v>#REF!</v>
      </c>
      <c r="J78" t="str">
        <f t="shared" si="5"/>
        <v>cluster77</v>
      </c>
      <c r="K78">
        <v>40.755735999999999</v>
      </c>
      <c r="L78">
        <v>29.769680999999999</v>
      </c>
      <c r="N78" t="str">
        <f t="shared" si="6"/>
        <v>77&amp;20&amp;6&amp;Trucks&amp;91.9&amp;-</v>
      </c>
      <c r="P78">
        <v>77</v>
      </c>
      <c r="Q78">
        <v>20</v>
      </c>
      <c r="R78">
        <v>6</v>
      </c>
      <c r="S78" t="s">
        <v>19</v>
      </c>
      <c r="T78">
        <v>91.9</v>
      </c>
      <c r="U78" t="s">
        <v>17</v>
      </c>
    </row>
    <row r="79" spans="1:21" x14ac:dyDescent="0.3">
      <c r="A79">
        <v>78</v>
      </c>
      <c r="B79" s="1">
        <v>41</v>
      </c>
      <c r="C79" s="1">
        <v>1</v>
      </c>
      <c r="D79" s="1" t="s">
        <v>18</v>
      </c>
      <c r="E79" s="1">
        <v>0.2</v>
      </c>
      <c r="F79" s="6" t="s">
        <v>17</v>
      </c>
      <c r="G79" s="1"/>
      <c r="H79" t="e">
        <f>VLOOKUP(B79,#REF!,2,0)</f>
        <v>#REF!</v>
      </c>
      <c r="I79" t="e">
        <f>VLOOKUP(B79,#REF!,3,0)</f>
        <v>#REF!</v>
      </c>
      <c r="J79" t="str">
        <f t="shared" si="5"/>
        <v>cluster78</v>
      </c>
      <c r="K79">
        <v>36.835472000000003</v>
      </c>
      <c r="L79">
        <v>36.164762000000003</v>
      </c>
      <c r="N79" t="str">
        <f t="shared" si="6"/>
        <v>78&amp;41&amp;1&amp;Lorry&amp;0.2&amp;-</v>
      </c>
      <c r="P79">
        <v>78</v>
      </c>
      <c r="Q79">
        <v>41</v>
      </c>
      <c r="R79">
        <v>1</v>
      </c>
      <c r="S79" t="s">
        <v>18</v>
      </c>
      <c r="T79">
        <v>0.2</v>
      </c>
      <c r="U79" t="s">
        <v>17</v>
      </c>
    </row>
    <row r="80" spans="1:21" x14ac:dyDescent="0.3">
      <c r="A80">
        <v>79</v>
      </c>
      <c r="B80">
        <v>5</v>
      </c>
      <c r="C80">
        <v>11</v>
      </c>
      <c r="D80" t="s">
        <v>19</v>
      </c>
      <c r="E80">
        <v>35.9</v>
      </c>
      <c r="F80" s="6" t="s">
        <v>17</v>
      </c>
      <c r="H80" t="e">
        <f>VLOOKUP(B80,#REF!,2,0)</f>
        <v>#REF!</v>
      </c>
      <c r="I80" t="e">
        <f>VLOOKUP(B80,#REF!,3,0)</f>
        <v>#REF!</v>
      </c>
      <c r="J80" t="str">
        <f t="shared" si="5"/>
        <v>cluster79</v>
      </c>
      <c r="K80">
        <v>38.795287999999999</v>
      </c>
      <c r="L80">
        <v>26.951705</v>
      </c>
      <c r="N80" t="str">
        <f t="shared" si="6"/>
        <v>79&amp;5&amp;11&amp;Trucks&amp;35.9&amp;-</v>
      </c>
      <c r="P80">
        <v>79</v>
      </c>
      <c r="Q80">
        <v>5</v>
      </c>
      <c r="R80">
        <v>11</v>
      </c>
      <c r="S80" t="s">
        <v>19</v>
      </c>
      <c r="T80">
        <v>35.9</v>
      </c>
      <c r="U80" t="s">
        <v>17</v>
      </c>
    </row>
    <row r="81" spans="1:21" x14ac:dyDescent="0.3">
      <c r="A81">
        <v>80</v>
      </c>
      <c r="B81" s="1">
        <v>41</v>
      </c>
      <c r="C81" s="1">
        <v>1</v>
      </c>
      <c r="D81" s="1" t="s">
        <v>18</v>
      </c>
      <c r="E81" s="1">
        <v>202.3</v>
      </c>
      <c r="F81" s="6" t="s">
        <v>17</v>
      </c>
      <c r="G81" s="1"/>
      <c r="H81" t="e">
        <f>VLOOKUP(B81,#REF!,2,0)</f>
        <v>#REF!</v>
      </c>
      <c r="I81" t="e">
        <f>VLOOKUP(B81,#REF!,3,0)</f>
        <v>#REF!</v>
      </c>
      <c r="J81" t="str">
        <f t="shared" si="5"/>
        <v>cluster80</v>
      </c>
      <c r="K81">
        <v>36.835472000000003</v>
      </c>
      <c r="L81">
        <v>36.164762000000003</v>
      </c>
      <c r="N81" t="str">
        <f t="shared" si="6"/>
        <v>80&amp;41&amp;1&amp;Lorry&amp;202.3&amp;-</v>
      </c>
      <c r="P81">
        <v>80</v>
      </c>
      <c r="Q81">
        <v>41</v>
      </c>
      <c r="R81">
        <v>1</v>
      </c>
      <c r="S81" t="s">
        <v>18</v>
      </c>
      <c r="T81">
        <v>202.3</v>
      </c>
      <c r="U81" t="s">
        <v>17</v>
      </c>
    </row>
    <row r="82" spans="1:21" x14ac:dyDescent="0.3">
      <c r="A82">
        <v>81</v>
      </c>
      <c r="B82">
        <v>5</v>
      </c>
      <c r="C82">
        <v>11</v>
      </c>
      <c r="D82" t="s">
        <v>19</v>
      </c>
      <c r="E82">
        <v>0.4</v>
      </c>
      <c r="F82" s="6" t="s">
        <v>17</v>
      </c>
      <c r="H82" t="e">
        <f>VLOOKUP(B82,#REF!,2,0)</f>
        <v>#REF!</v>
      </c>
      <c r="I82" t="e">
        <f>VLOOKUP(B82,#REF!,3,0)</f>
        <v>#REF!</v>
      </c>
      <c r="J82" t="str">
        <f t="shared" si="5"/>
        <v>cluster81</v>
      </c>
      <c r="K82">
        <v>38.795287999999999</v>
      </c>
      <c r="L82">
        <v>26.951705</v>
      </c>
      <c r="N82" t="str">
        <f t="shared" si="6"/>
        <v>81&amp;5&amp;11&amp;Trucks&amp;0.4&amp;-</v>
      </c>
      <c r="P82">
        <v>81</v>
      </c>
      <c r="Q82">
        <v>5</v>
      </c>
      <c r="R82">
        <v>11</v>
      </c>
      <c r="S82" t="s">
        <v>19</v>
      </c>
      <c r="T82">
        <v>0.4</v>
      </c>
      <c r="U82" t="s">
        <v>17</v>
      </c>
    </row>
    <row r="83" spans="1:21" x14ac:dyDescent="0.3">
      <c r="A83">
        <v>82</v>
      </c>
      <c r="B83" s="1">
        <v>48</v>
      </c>
      <c r="C83" s="1">
        <v>1</v>
      </c>
      <c r="D83" s="1" t="s">
        <v>18</v>
      </c>
      <c r="E83" s="1">
        <v>0.2</v>
      </c>
      <c r="F83" s="6" t="s">
        <v>17</v>
      </c>
      <c r="G83" s="1"/>
      <c r="H83" t="e">
        <f>VLOOKUP(B83,#REF!,2,0)</f>
        <v>#REF!</v>
      </c>
      <c r="I83" t="e">
        <f>VLOOKUP(B83,#REF!,3,0)</f>
        <v>#REF!</v>
      </c>
      <c r="J83" t="str">
        <f t="shared" si="5"/>
        <v>cluster82</v>
      </c>
      <c r="K83">
        <v>37.129511000000001</v>
      </c>
      <c r="L83">
        <v>37.393965000000001</v>
      </c>
      <c r="N83" t="str">
        <f t="shared" si="6"/>
        <v>82&amp;48&amp;1&amp;Lorry&amp;0.2&amp;-</v>
      </c>
      <c r="P83">
        <v>82</v>
      </c>
      <c r="Q83">
        <v>48</v>
      </c>
      <c r="R83">
        <v>1</v>
      </c>
      <c r="S83" t="s">
        <v>18</v>
      </c>
      <c r="T83">
        <v>0.2</v>
      </c>
      <c r="U83" t="s">
        <v>17</v>
      </c>
    </row>
    <row r="84" spans="1:21" x14ac:dyDescent="0.3">
      <c r="A84">
        <v>83</v>
      </c>
      <c r="B84" s="1">
        <v>5</v>
      </c>
      <c r="C84" s="1">
        <v>11</v>
      </c>
      <c r="D84" s="1" t="s">
        <v>18</v>
      </c>
      <c r="E84" s="1">
        <v>0.2</v>
      </c>
      <c r="F84" s="6" t="s">
        <v>17</v>
      </c>
      <c r="G84" s="1"/>
      <c r="H84" t="e">
        <f>VLOOKUP(B84,#REF!,2,0)</f>
        <v>#REF!</v>
      </c>
      <c r="I84" t="e">
        <f>VLOOKUP(B84,#REF!,3,0)</f>
        <v>#REF!</v>
      </c>
      <c r="J84" t="str">
        <f t="shared" si="5"/>
        <v>cluster83</v>
      </c>
      <c r="K84">
        <v>38.795287999999999</v>
      </c>
      <c r="L84">
        <v>26.951705</v>
      </c>
      <c r="N84" t="str">
        <f t="shared" si="6"/>
        <v>83&amp;5&amp;11&amp;Lorry&amp;0.2&amp;-</v>
      </c>
      <c r="P84">
        <v>83</v>
      </c>
      <c r="Q84">
        <v>5</v>
      </c>
      <c r="R84">
        <v>11</v>
      </c>
      <c r="S84" t="s">
        <v>18</v>
      </c>
      <c r="T84">
        <v>0.2</v>
      </c>
      <c r="U84" t="s">
        <v>17</v>
      </c>
    </row>
    <row r="85" spans="1:21" x14ac:dyDescent="0.3">
      <c r="A85">
        <v>84</v>
      </c>
      <c r="B85" s="3">
        <v>23</v>
      </c>
      <c r="C85" s="3">
        <v>3</v>
      </c>
      <c r="D85" t="s">
        <v>19</v>
      </c>
      <c r="E85" s="3">
        <v>0.1</v>
      </c>
      <c r="F85" s="6" t="s">
        <v>17</v>
      </c>
      <c r="G85" s="3"/>
      <c r="H85" t="e">
        <f>VLOOKUP(B85,#REF!,2,0)</f>
        <v>#REF!</v>
      </c>
      <c r="I85" t="e">
        <f>VLOOKUP(B85,#REF!,3,0)</f>
        <v>#REF!</v>
      </c>
      <c r="J85" t="str">
        <f t="shared" si="5"/>
        <v>cluster84</v>
      </c>
      <c r="K85">
        <v>37.892581</v>
      </c>
      <c r="L85">
        <v>30.413990999999999</v>
      </c>
      <c r="N85" t="str">
        <f t="shared" si="6"/>
        <v>84&amp;23&amp;3&amp;Trucks&amp;0.1&amp;-</v>
      </c>
      <c r="P85">
        <v>84</v>
      </c>
      <c r="Q85">
        <v>23</v>
      </c>
      <c r="R85">
        <v>3</v>
      </c>
      <c r="S85" t="s">
        <v>19</v>
      </c>
      <c r="T85">
        <v>0.1</v>
      </c>
      <c r="U85" t="s">
        <v>17</v>
      </c>
    </row>
    <row r="86" spans="1:21" x14ac:dyDescent="0.3">
      <c r="A86">
        <v>85</v>
      </c>
      <c r="B86" s="1">
        <v>41</v>
      </c>
      <c r="C86" s="1">
        <v>1</v>
      </c>
      <c r="D86" s="1" t="s">
        <v>18</v>
      </c>
      <c r="E86" s="4">
        <v>360.7</v>
      </c>
      <c r="F86" s="6" t="s">
        <v>17</v>
      </c>
      <c r="G86" s="1"/>
      <c r="H86" t="e">
        <f>VLOOKUP(B86,#REF!,2,0)</f>
        <v>#REF!</v>
      </c>
      <c r="I86" t="e">
        <f>VLOOKUP(B86,#REF!,3,0)</f>
        <v>#REF!</v>
      </c>
      <c r="J86" t="str">
        <f t="shared" si="5"/>
        <v>cluster85</v>
      </c>
      <c r="K86">
        <v>36.835472000000003</v>
      </c>
      <c r="L86">
        <v>36.164762000000003</v>
      </c>
      <c r="N86" t="str">
        <f>CONCATENATE(A86,"&amp;",B86,"&amp;",C86,"&amp;",D86,"&amp;",E86,"&amp;",F86,"\% \\\hline")</f>
        <v>85&amp;41&amp;1&amp;Lorry&amp;360.7&amp;-\% \\\hline</v>
      </c>
      <c r="P86">
        <v>85</v>
      </c>
      <c r="Q86">
        <v>41</v>
      </c>
      <c r="R86">
        <v>1</v>
      </c>
      <c r="S86" t="s">
        <v>18</v>
      </c>
      <c r="T86">
        <v>360.7</v>
      </c>
      <c r="U86" t="s">
        <v>45</v>
      </c>
    </row>
    <row r="87" spans="1:21" x14ac:dyDescent="0.3">
      <c r="A87">
        <v>86</v>
      </c>
      <c r="B87" s="1">
        <v>17</v>
      </c>
      <c r="C87" s="1">
        <v>8</v>
      </c>
      <c r="D87" s="1" t="s">
        <v>18</v>
      </c>
      <c r="E87" s="1" t="s">
        <v>17</v>
      </c>
      <c r="F87" s="6" t="str">
        <f>O87</f>
        <v>%22.8</v>
      </c>
      <c r="G87" s="1"/>
      <c r="H87" t="e">
        <f>VLOOKUP(B87,#REF!,2,0)</f>
        <v>#REF!</v>
      </c>
      <c r="I87" t="e">
        <f>VLOOKUP(B87,#REF!,3,0)</f>
        <v>#REF!</v>
      </c>
      <c r="J87" t="str">
        <f t="shared" si="5"/>
        <v>cluster86</v>
      </c>
      <c r="K87">
        <v>40.759014999999998</v>
      </c>
      <c r="L87">
        <v>29.767143000000001</v>
      </c>
      <c r="N87" t="str">
        <f t="shared" si="6"/>
        <v>86&amp;17&amp;8&amp;Lorry&amp;-&amp;%22.8</v>
      </c>
      <c r="O87" t="s">
        <v>41</v>
      </c>
      <c r="P87">
        <v>86</v>
      </c>
      <c r="Q87">
        <v>17</v>
      </c>
      <c r="R87">
        <v>8</v>
      </c>
      <c r="S87" t="s">
        <v>18</v>
      </c>
      <c r="T87" t="s">
        <v>17</v>
      </c>
      <c r="U87" s="7">
        <v>0.22800000000000001</v>
      </c>
    </row>
    <row r="88" spans="1:21" x14ac:dyDescent="0.3">
      <c r="A88">
        <v>87</v>
      </c>
      <c r="B88" s="1">
        <v>5</v>
      </c>
      <c r="C88" s="1">
        <v>11</v>
      </c>
      <c r="D88" s="1" t="s">
        <v>18</v>
      </c>
      <c r="E88" s="1">
        <v>0.1</v>
      </c>
      <c r="F88" s="6" t="s">
        <v>17</v>
      </c>
      <c r="G88" s="1"/>
      <c r="H88" t="e">
        <f>VLOOKUP(B88,#REF!,2,0)</f>
        <v>#REF!</v>
      </c>
      <c r="I88" t="e">
        <f>VLOOKUP(B88,#REF!,3,0)</f>
        <v>#REF!</v>
      </c>
      <c r="J88" t="str">
        <f t="shared" si="5"/>
        <v>cluster87</v>
      </c>
      <c r="K88">
        <v>38.795287999999999</v>
      </c>
      <c r="L88">
        <v>26.951705</v>
      </c>
      <c r="N88" t="str">
        <f t="shared" si="6"/>
        <v>87&amp;5&amp;11&amp;Lorry&amp;0.1&amp;-</v>
      </c>
      <c r="P88">
        <v>87</v>
      </c>
      <c r="Q88">
        <v>5</v>
      </c>
      <c r="R88">
        <v>11</v>
      </c>
      <c r="S88" t="s">
        <v>18</v>
      </c>
      <c r="T88">
        <v>0.1</v>
      </c>
      <c r="U88" t="s">
        <v>17</v>
      </c>
    </row>
    <row r="89" spans="1:21" x14ac:dyDescent="0.3">
      <c r="A89">
        <v>88</v>
      </c>
      <c r="B89" s="1">
        <v>44</v>
      </c>
      <c r="C89" s="1">
        <v>2</v>
      </c>
      <c r="D89" s="1" t="s">
        <v>18</v>
      </c>
      <c r="E89" s="1">
        <v>0.2</v>
      </c>
      <c r="F89" s="6" t="s">
        <v>17</v>
      </c>
      <c r="G89" s="1"/>
      <c r="H89" t="e">
        <f>VLOOKUP(B89,#REF!,2,0)</f>
        <v>#REF!</v>
      </c>
      <c r="I89" t="e">
        <f>VLOOKUP(B89,#REF!,3,0)</f>
        <v>#REF!</v>
      </c>
      <c r="J89" t="str">
        <f t="shared" si="5"/>
        <v>cluster88</v>
      </c>
      <c r="K89">
        <v>41.242474000000001</v>
      </c>
      <c r="L89">
        <v>36.412892999999997</v>
      </c>
      <c r="N89" t="str">
        <f t="shared" si="6"/>
        <v>88&amp;44&amp;2&amp;Lorry&amp;0.2&amp;-</v>
      </c>
      <c r="P89">
        <v>88</v>
      </c>
      <c r="Q89">
        <v>44</v>
      </c>
      <c r="R89">
        <v>2</v>
      </c>
      <c r="S89" t="s">
        <v>18</v>
      </c>
      <c r="T89">
        <v>0.2</v>
      </c>
      <c r="U89" t="s">
        <v>17</v>
      </c>
    </row>
    <row r="90" spans="1:21" x14ac:dyDescent="0.3">
      <c r="A90">
        <v>89</v>
      </c>
      <c r="B90" s="1">
        <v>20</v>
      </c>
      <c r="C90" s="1">
        <v>6</v>
      </c>
      <c r="D90" s="1" t="s">
        <v>18</v>
      </c>
      <c r="E90" s="1">
        <v>49.2</v>
      </c>
      <c r="F90" s="6" t="s">
        <v>17</v>
      </c>
      <c r="G90" s="1"/>
      <c r="H90" t="e">
        <f>VLOOKUP(B90,#REF!,2,0)</f>
        <v>#REF!</v>
      </c>
      <c r="I90" t="e">
        <f>VLOOKUP(B90,#REF!,3,0)</f>
        <v>#REF!</v>
      </c>
      <c r="J90" t="str">
        <f t="shared" si="5"/>
        <v>cluster89</v>
      </c>
      <c r="K90">
        <v>40.755735999999999</v>
      </c>
      <c r="L90">
        <v>29.769680999999999</v>
      </c>
      <c r="N90" t="str">
        <f t="shared" si="6"/>
        <v>89&amp;20&amp;6&amp;Lorry&amp;49.2&amp;-</v>
      </c>
      <c r="P90">
        <v>89</v>
      </c>
      <c r="Q90">
        <v>20</v>
      </c>
      <c r="R90">
        <v>6</v>
      </c>
      <c r="S90" t="s">
        <v>18</v>
      </c>
      <c r="T90">
        <v>49.2</v>
      </c>
      <c r="U90" t="s">
        <v>17</v>
      </c>
    </row>
    <row r="91" spans="1:21" x14ac:dyDescent="0.3">
      <c r="A91">
        <v>90</v>
      </c>
      <c r="B91">
        <v>5</v>
      </c>
      <c r="C91">
        <v>11</v>
      </c>
      <c r="D91" t="s">
        <v>19</v>
      </c>
      <c r="E91">
        <v>379.8</v>
      </c>
      <c r="F91" s="6" t="s">
        <v>17</v>
      </c>
      <c r="H91" t="e">
        <f>VLOOKUP(B91,#REF!,2,0)</f>
        <v>#REF!</v>
      </c>
      <c r="I91" t="e">
        <f>VLOOKUP(B91,#REF!,3,0)</f>
        <v>#REF!</v>
      </c>
      <c r="J91" t="str">
        <f t="shared" si="5"/>
        <v>cluster90</v>
      </c>
      <c r="K91">
        <v>38.795287999999999</v>
      </c>
      <c r="L91">
        <v>26.951705</v>
      </c>
      <c r="N91" t="str">
        <f t="shared" si="6"/>
        <v>90&amp;5&amp;11&amp;Trucks&amp;379.8&amp;-</v>
      </c>
      <c r="P91">
        <v>90</v>
      </c>
      <c r="Q91">
        <v>5</v>
      </c>
      <c r="R91">
        <v>11</v>
      </c>
      <c r="S91" t="s">
        <v>19</v>
      </c>
      <c r="T91">
        <v>379.8</v>
      </c>
      <c r="U91" t="s">
        <v>17</v>
      </c>
    </row>
    <row r="92" spans="1:21" x14ac:dyDescent="0.3">
      <c r="A92">
        <v>91</v>
      </c>
      <c r="B92" s="1">
        <v>5</v>
      </c>
      <c r="C92" s="1">
        <v>11</v>
      </c>
      <c r="D92" s="1" t="s">
        <v>18</v>
      </c>
      <c r="E92" s="1">
        <v>159.19999999999999</v>
      </c>
      <c r="F92" s="6" t="s">
        <v>17</v>
      </c>
      <c r="G92" s="1"/>
      <c r="H92" t="e">
        <f>VLOOKUP(B92,#REF!,2,0)</f>
        <v>#REF!</v>
      </c>
      <c r="I92" t="e">
        <f>VLOOKUP(B92,#REF!,3,0)</f>
        <v>#REF!</v>
      </c>
      <c r="J92" t="str">
        <f t="shared" si="5"/>
        <v>cluster91</v>
      </c>
      <c r="K92">
        <v>38.795287999999999</v>
      </c>
      <c r="L92">
        <v>26.951705</v>
      </c>
      <c r="N92" t="str">
        <f t="shared" si="6"/>
        <v>91&amp;5&amp;11&amp;Lorry&amp;159.2&amp;-</v>
      </c>
      <c r="P92">
        <v>91</v>
      </c>
      <c r="Q92">
        <v>5</v>
      </c>
      <c r="R92">
        <v>11</v>
      </c>
      <c r="S92" t="s">
        <v>18</v>
      </c>
      <c r="T92">
        <v>159.19999999999999</v>
      </c>
      <c r="U92" t="s">
        <v>17</v>
      </c>
    </row>
    <row r="93" spans="1:21" x14ac:dyDescent="0.3">
      <c r="A93">
        <v>92</v>
      </c>
      <c r="B93" s="1">
        <v>44</v>
      </c>
      <c r="C93" s="1">
        <v>2</v>
      </c>
      <c r="D93" s="1" t="s">
        <v>18</v>
      </c>
      <c r="E93" s="1" t="s">
        <v>17</v>
      </c>
      <c r="F93" s="6" t="str">
        <f t="shared" ref="F93:F94" si="7">O93</f>
        <v>%25.8</v>
      </c>
      <c r="G93" s="1"/>
      <c r="H93" t="e">
        <f>VLOOKUP(B93,#REF!,2,0)</f>
        <v>#REF!</v>
      </c>
      <c r="I93" t="e">
        <f>VLOOKUP(B93,#REF!,3,0)</f>
        <v>#REF!</v>
      </c>
      <c r="J93" t="str">
        <f t="shared" si="5"/>
        <v>cluster92</v>
      </c>
      <c r="K93">
        <v>41.242474000000001</v>
      </c>
      <c r="L93">
        <v>36.412892999999997</v>
      </c>
      <c r="N93" t="str">
        <f t="shared" si="6"/>
        <v>92&amp;44&amp;2&amp;Lorry&amp;-&amp;%25.8</v>
      </c>
      <c r="O93" t="s">
        <v>42</v>
      </c>
      <c r="P93">
        <v>92</v>
      </c>
      <c r="Q93">
        <v>44</v>
      </c>
      <c r="R93">
        <v>2</v>
      </c>
      <c r="S93" t="s">
        <v>18</v>
      </c>
      <c r="T93" t="s">
        <v>17</v>
      </c>
      <c r="U93" s="7">
        <v>0.25800000000000001</v>
      </c>
    </row>
    <row r="94" spans="1:21" x14ac:dyDescent="0.3">
      <c r="A94">
        <v>93</v>
      </c>
      <c r="B94">
        <v>20</v>
      </c>
      <c r="C94">
        <v>6</v>
      </c>
      <c r="D94" t="s">
        <v>19</v>
      </c>
      <c r="E94" t="s">
        <v>17</v>
      </c>
      <c r="F94" s="6" t="str">
        <f t="shared" si="7"/>
        <v>%16.4</v>
      </c>
      <c r="H94" t="e">
        <f>VLOOKUP(B94,#REF!,2,0)</f>
        <v>#REF!</v>
      </c>
      <c r="I94" t="e">
        <f>VLOOKUP(B94,#REF!,3,0)</f>
        <v>#REF!</v>
      </c>
      <c r="J94" t="str">
        <f t="shared" si="5"/>
        <v>cluster93</v>
      </c>
      <c r="K94">
        <v>40.755735999999999</v>
      </c>
      <c r="L94">
        <v>29.769680999999999</v>
      </c>
      <c r="N94" t="str">
        <f t="shared" si="6"/>
        <v>93&amp;20&amp;6&amp;Trucks&amp;-&amp;%16.4</v>
      </c>
      <c r="O94" t="s">
        <v>43</v>
      </c>
      <c r="P94">
        <v>93</v>
      </c>
      <c r="Q94">
        <v>20</v>
      </c>
      <c r="R94">
        <v>6</v>
      </c>
      <c r="S94" t="s">
        <v>19</v>
      </c>
      <c r="T94" t="s">
        <v>17</v>
      </c>
      <c r="U94" s="7">
        <v>0.16400000000000001</v>
      </c>
    </row>
    <row r="95" spans="1:21" x14ac:dyDescent="0.3">
      <c r="A95">
        <v>94</v>
      </c>
      <c r="B95" s="1">
        <v>5</v>
      </c>
      <c r="C95" s="1">
        <v>11</v>
      </c>
      <c r="D95" s="1" t="s">
        <v>18</v>
      </c>
      <c r="E95" s="1">
        <v>0.2</v>
      </c>
      <c r="F95" s="6" t="s">
        <v>17</v>
      </c>
      <c r="G95" s="1"/>
      <c r="H95" t="e">
        <f>VLOOKUP(B95,#REF!,2,0)</f>
        <v>#REF!</v>
      </c>
      <c r="I95" t="e">
        <f>VLOOKUP(B95,#REF!,3,0)</f>
        <v>#REF!</v>
      </c>
      <c r="J95" t="str">
        <f t="shared" si="5"/>
        <v>cluster94</v>
      </c>
      <c r="K95">
        <v>38.795287999999999</v>
      </c>
      <c r="L95">
        <v>26.951705</v>
      </c>
      <c r="N95" t="str">
        <f t="shared" si="6"/>
        <v>94&amp;5&amp;11&amp;Lorry&amp;0.2&amp;-</v>
      </c>
      <c r="P95">
        <v>94</v>
      </c>
      <c r="Q95">
        <v>5</v>
      </c>
      <c r="R95">
        <v>11</v>
      </c>
      <c r="S95" t="s">
        <v>18</v>
      </c>
      <c r="T95">
        <v>0.2</v>
      </c>
      <c r="U95" t="s">
        <v>17</v>
      </c>
    </row>
    <row r="96" spans="1:21" x14ac:dyDescent="0.3">
      <c r="A96">
        <v>95</v>
      </c>
      <c r="B96" s="1">
        <v>20</v>
      </c>
      <c r="C96" s="1">
        <v>6</v>
      </c>
      <c r="D96" s="1" t="s">
        <v>18</v>
      </c>
      <c r="E96" s="1">
        <v>107.4</v>
      </c>
      <c r="F96" s="6" t="s">
        <v>17</v>
      </c>
      <c r="G96" s="1"/>
      <c r="H96" t="e">
        <f>VLOOKUP(B96,#REF!,2,0)</f>
        <v>#REF!</v>
      </c>
      <c r="I96" t="e">
        <f>VLOOKUP(B96,#REF!,3,0)</f>
        <v>#REF!</v>
      </c>
      <c r="J96" t="str">
        <f t="shared" si="5"/>
        <v>cluster95</v>
      </c>
      <c r="K96">
        <v>40.755735999999999</v>
      </c>
      <c r="L96">
        <v>29.769680999999999</v>
      </c>
      <c r="N96" t="str">
        <f t="shared" si="6"/>
        <v>95&amp;20&amp;6&amp;Lorry&amp;107.4&amp;-</v>
      </c>
      <c r="P96">
        <v>95</v>
      </c>
      <c r="Q96">
        <v>20</v>
      </c>
      <c r="R96">
        <v>6</v>
      </c>
      <c r="S96" t="s">
        <v>18</v>
      </c>
      <c r="T96">
        <v>107.4</v>
      </c>
      <c r="U96" t="s">
        <v>17</v>
      </c>
    </row>
    <row r="97" spans="1:21" x14ac:dyDescent="0.3">
      <c r="A97">
        <v>96</v>
      </c>
      <c r="B97">
        <v>17</v>
      </c>
      <c r="C97">
        <v>6</v>
      </c>
      <c r="D97" t="s">
        <v>19</v>
      </c>
      <c r="E97" s="5">
        <v>198.3</v>
      </c>
      <c r="F97" s="6" t="s">
        <v>17</v>
      </c>
      <c r="H97" t="e">
        <f>VLOOKUP(B97,#REF!,2,0)</f>
        <v>#REF!</v>
      </c>
      <c r="I97" t="e">
        <f>VLOOKUP(B97,#REF!,3,0)</f>
        <v>#REF!</v>
      </c>
      <c r="J97" t="str">
        <f t="shared" si="5"/>
        <v>cluster96</v>
      </c>
      <c r="K97">
        <v>40.759014999999998</v>
      </c>
      <c r="L97">
        <v>29.767143000000001</v>
      </c>
      <c r="N97" t="str">
        <f t="shared" si="6"/>
        <v>96&amp;17&amp;6&amp;Trucks&amp;198.3&amp;-</v>
      </c>
      <c r="P97">
        <v>96</v>
      </c>
      <c r="Q97">
        <v>17</v>
      </c>
      <c r="R97">
        <v>6</v>
      </c>
      <c r="S97" t="s">
        <v>19</v>
      </c>
      <c r="T97">
        <v>198.3</v>
      </c>
      <c r="U97" t="s">
        <v>17</v>
      </c>
    </row>
    <row r="98" spans="1:21" x14ac:dyDescent="0.3">
      <c r="A98">
        <v>97</v>
      </c>
      <c r="B98" s="1">
        <v>53</v>
      </c>
      <c r="C98" s="1" t="s">
        <v>15</v>
      </c>
      <c r="D98" s="1" t="s">
        <v>18</v>
      </c>
      <c r="E98" s="1">
        <v>63.8</v>
      </c>
      <c r="F98" s="6" t="s">
        <v>17</v>
      </c>
      <c r="G98" s="1"/>
      <c r="H98" t="e">
        <f>VLOOKUP(B98,#REF!,2,0)</f>
        <v>#REF!</v>
      </c>
      <c r="I98" t="e">
        <f>VLOOKUP(B98,#REF!,3,0)</f>
        <v>#REF!</v>
      </c>
      <c r="J98" t="str">
        <f t="shared" si="5"/>
        <v>cluster97</v>
      </c>
      <c r="K98">
        <v>38.003998000000003</v>
      </c>
      <c r="L98">
        <v>40.121625000000002</v>
      </c>
      <c r="N98" t="str">
        <f t="shared" si="6"/>
        <v>97&amp;53&amp;1 2 &amp;Lorry&amp;63.8&amp;-</v>
      </c>
      <c r="P98">
        <v>97</v>
      </c>
      <c r="Q98">
        <v>53</v>
      </c>
      <c r="R98" t="s">
        <v>15</v>
      </c>
      <c r="S98" t="s">
        <v>18</v>
      </c>
      <c r="T98">
        <v>63.8</v>
      </c>
      <c r="U98" t="s">
        <v>17</v>
      </c>
    </row>
    <row r="99" spans="1:21" x14ac:dyDescent="0.3">
      <c r="A99">
        <v>98</v>
      </c>
      <c r="B99" s="1">
        <v>5</v>
      </c>
      <c r="C99" s="1">
        <v>11</v>
      </c>
      <c r="D99" s="1" t="s">
        <v>18</v>
      </c>
      <c r="E99" s="1">
        <v>138.5</v>
      </c>
      <c r="F99" s="6" t="s">
        <v>17</v>
      </c>
      <c r="G99" s="1"/>
      <c r="H99" t="e">
        <f>VLOOKUP(B99,#REF!,2,0)</f>
        <v>#REF!</v>
      </c>
      <c r="I99" t="e">
        <f>VLOOKUP(B99,#REF!,3,0)</f>
        <v>#REF!</v>
      </c>
      <c r="J99" t="str">
        <f t="shared" si="5"/>
        <v>cluster98</v>
      </c>
      <c r="K99">
        <v>38.795287999999999</v>
      </c>
      <c r="L99">
        <v>26.951705</v>
      </c>
      <c r="N99" t="str">
        <f t="shared" si="6"/>
        <v>98&amp;5&amp;11&amp;Lorry&amp;138.5&amp;-</v>
      </c>
      <c r="P99">
        <v>98</v>
      </c>
      <c r="Q99">
        <v>5</v>
      </c>
      <c r="R99">
        <v>11</v>
      </c>
      <c r="S99" t="s">
        <v>18</v>
      </c>
      <c r="T99">
        <v>138.5</v>
      </c>
      <c r="U99" t="s">
        <v>17</v>
      </c>
    </row>
    <row r="100" spans="1:21" x14ac:dyDescent="0.3">
      <c r="A100">
        <v>99</v>
      </c>
      <c r="B100" s="1">
        <v>17</v>
      </c>
      <c r="C100" s="1">
        <v>10</v>
      </c>
      <c r="D100" s="1" t="s">
        <v>18</v>
      </c>
      <c r="E100" s="1">
        <v>0.3</v>
      </c>
      <c r="F100" s="6" t="s">
        <v>17</v>
      </c>
      <c r="G100" s="1"/>
      <c r="H100" t="e">
        <f>VLOOKUP(B100,#REF!,2,0)</f>
        <v>#REF!</v>
      </c>
      <c r="I100" t="e">
        <f>VLOOKUP(B100,#REF!,3,0)</f>
        <v>#REF!</v>
      </c>
      <c r="J100" t="str">
        <f t="shared" si="5"/>
        <v>cluster99</v>
      </c>
      <c r="K100">
        <v>40.759014999999998</v>
      </c>
      <c r="L100">
        <v>29.767143000000001</v>
      </c>
      <c r="N100" t="str">
        <f t="shared" si="6"/>
        <v>99&amp;17&amp;10&amp;Lorry&amp;0.3&amp;-</v>
      </c>
      <c r="P100">
        <v>99</v>
      </c>
      <c r="Q100">
        <v>17</v>
      </c>
      <c r="R100">
        <v>10</v>
      </c>
      <c r="S100" t="s">
        <v>18</v>
      </c>
      <c r="T100">
        <v>0.3</v>
      </c>
      <c r="U100" t="s">
        <v>17</v>
      </c>
    </row>
    <row r="101" spans="1:21" x14ac:dyDescent="0.3">
      <c r="A101">
        <v>100</v>
      </c>
      <c r="B101" s="1">
        <v>17</v>
      </c>
      <c r="C101" s="1">
        <v>8</v>
      </c>
      <c r="D101" s="1" t="s">
        <v>18</v>
      </c>
      <c r="E101" s="1">
        <v>155.9</v>
      </c>
      <c r="F101" s="6" t="s">
        <v>17</v>
      </c>
      <c r="G101" s="1"/>
      <c r="H101" t="e">
        <f>VLOOKUP(B101,#REF!,2,0)</f>
        <v>#REF!</v>
      </c>
      <c r="I101" t="e">
        <f>VLOOKUP(B101,#REF!,3,0)</f>
        <v>#REF!</v>
      </c>
      <c r="J101" t="str">
        <f t="shared" si="5"/>
        <v>cluster100</v>
      </c>
      <c r="K101">
        <v>40.759014999999998</v>
      </c>
      <c r="L101">
        <v>29.767143000000001</v>
      </c>
      <c r="N101" t="str">
        <f t="shared" si="6"/>
        <v>100&amp;17&amp;8&amp;Lorry&amp;155.9&amp;-</v>
      </c>
      <c r="P101">
        <v>100</v>
      </c>
      <c r="Q101">
        <v>17</v>
      </c>
      <c r="R101">
        <v>8</v>
      </c>
      <c r="S101" t="s">
        <v>18</v>
      </c>
      <c r="T101">
        <v>155.9</v>
      </c>
      <c r="U101" t="s">
        <v>17</v>
      </c>
    </row>
    <row r="102" spans="1:21" x14ac:dyDescent="0.3">
      <c r="A102">
        <v>101</v>
      </c>
      <c r="B102" s="1">
        <v>41</v>
      </c>
      <c r="C102" s="1">
        <v>1</v>
      </c>
      <c r="D102" s="1" t="s">
        <v>18</v>
      </c>
      <c r="E102" s="1">
        <v>0.3</v>
      </c>
      <c r="F102" s="6" t="s">
        <v>17</v>
      </c>
      <c r="G102" s="1"/>
      <c r="H102" t="e">
        <f>VLOOKUP(B102,#REF!,2,0)</f>
        <v>#REF!</v>
      </c>
      <c r="I102" t="e">
        <f>VLOOKUP(B102,#REF!,3,0)</f>
        <v>#REF!</v>
      </c>
      <c r="J102" t="str">
        <f t="shared" si="5"/>
        <v>cluster101</v>
      </c>
      <c r="K102">
        <v>36.835472000000003</v>
      </c>
      <c r="L102">
        <v>36.164762000000003</v>
      </c>
      <c r="N102" t="str">
        <f t="shared" si="6"/>
        <v>101&amp;41&amp;1&amp;Lorry&amp;0.3&amp;-</v>
      </c>
      <c r="P102">
        <v>101</v>
      </c>
      <c r="Q102">
        <v>41</v>
      </c>
      <c r="R102">
        <v>1</v>
      </c>
      <c r="S102" t="s">
        <v>18</v>
      </c>
      <c r="T102">
        <v>0.3</v>
      </c>
      <c r="U102" t="s">
        <v>17</v>
      </c>
    </row>
    <row r="103" spans="1:21" x14ac:dyDescent="0.3">
      <c r="A103">
        <v>102</v>
      </c>
      <c r="B103" s="1">
        <v>20</v>
      </c>
      <c r="C103" s="1">
        <v>8</v>
      </c>
      <c r="D103" s="1" t="s">
        <v>18</v>
      </c>
      <c r="E103" s="1">
        <v>231.8</v>
      </c>
      <c r="F103" s="6" t="s">
        <v>17</v>
      </c>
      <c r="G103" s="1"/>
      <c r="H103" t="e">
        <f>VLOOKUP(B103,#REF!,2,0)</f>
        <v>#REF!</v>
      </c>
      <c r="I103" t="e">
        <f>VLOOKUP(B103,#REF!,3,0)</f>
        <v>#REF!</v>
      </c>
      <c r="J103" t="str">
        <f t="shared" si="5"/>
        <v>cluster102</v>
      </c>
      <c r="K103">
        <v>40.755735999999999</v>
      </c>
      <c r="L103">
        <v>29.769680999999999</v>
      </c>
      <c r="N103" t="str">
        <f t="shared" si="6"/>
        <v>102&amp;20&amp;8&amp;Lorry&amp;231.8&amp;-</v>
      </c>
      <c r="P103">
        <v>102</v>
      </c>
      <c r="Q103">
        <v>20</v>
      </c>
      <c r="R103">
        <v>8</v>
      </c>
      <c r="S103" t="s">
        <v>18</v>
      </c>
      <c r="T103">
        <v>231.8</v>
      </c>
      <c r="U103" t="s">
        <v>17</v>
      </c>
    </row>
    <row r="104" spans="1:21" x14ac:dyDescent="0.3">
      <c r="A104">
        <v>103</v>
      </c>
      <c r="B104" s="1">
        <v>20</v>
      </c>
      <c r="C104" s="1">
        <v>6</v>
      </c>
      <c r="D104" s="1" t="s">
        <v>18</v>
      </c>
      <c r="E104" s="1">
        <v>242.5</v>
      </c>
      <c r="F104" s="6" t="s">
        <v>17</v>
      </c>
      <c r="G104" s="1"/>
      <c r="H104" t="e">
        <f>VLOOKUP(B104,#REF!,2,0)</f>
        <v>#REF!</v>
      </c>
      <c r="I104" t="e">
        <f>VLOOKUP(B104,#REF!,3,0)</f>
        <v>#REF!</v>
      </c>
      <c r="J104" t="str">
        <f t="shared" si="5"/>
        <v>cluster103</v>
      </c>
      <c r="K104">
        <v>40.755735999999999</v>
      </c>
      <c r="L104">
        <v>29.769680999999999</v>
      </c>
      <c r="N104" t="str">
        <f t="shared" si="6"/>
        <v>103&amp;20&amp;6&amp;Lorry&amp;242.5&amp;-</v>
      </c>
      <c r="P104">
        <v>103</v>
      </c>
      <c r="Q104">
        <v>20</v>
      </c>
      <c r="R104">
        <v>6</v>
      </c>
      <c r="S104" t="s">
        <v>18</v>
      </c>
      <c r="T104">
        <v>242.5</v>
      </c>
      <c r="U104" t="s">
        <v>17</v>
      </c>
    </row>
    <row r="105" spans="1:21" x14ac:dyDescent="0.3">
      <c r="A105">
        <v>104</v>
      </c>
      <c r="B105" s="1">
        <v>5</v>
      </c>
      <c r="C105" s="1">
        <v>11</v>
      </c>
      <c r="D105" s="1" t="s">
        <v>18</v>
      </c>
      <c r="E105" s="1" t="s">
        <v>17</v>
      </c>
      <c r="F105" s="6" t="str">
        <f>O105</f>
        <v>%19.2</v>
      </c>
      <c r="G105" s="1"/>
      <c r="H105" t="e">
        <f>VLOOKUP(B105,#REF!,2,0)</f>
        <v>#REF!</v>
      </c>
      <c r="I105" t="e">
        <f>VLOOKUP(B105,#REF!,3,0)</f>
        <v>#REF!</v>
      </c>
      <c r="J105" t="str">
        <f t="shared" si="5"/>
        <v>cluster104</v>
      </c>
      <c r="K105">
        <v>38.795287999999999</v>
      </c>
      <c r="L105">
        <v>26.951705</v>
      </c>
      <c r="N105" t="str">
        <f t="shared" si="6"/>
        <v>104&amp;5&amp;11&amp;Lorry&amp;-&amp;%19.2</v>
      </c>
      <c r="O105" t="s">
        <v>44</v>
      </c>
      <c r="P105">
        <v>104</v>
      </c>
      <c r="Q105">
        <v>5</v>
      </c>
      <c r="R105">
        <v>11</v>
      </c>
      <c r="S105" t="s">
        <v>18</v>
      </c>
      <c r="T105" t="s">
        <v>17</v>
      </c>
      <c r="U105" s="7">
        <v>0.192</v>
      </c>
    </row>
    <row r="106" spans="1:21" x14ac:dyDescent="0.3">
      <c r="A106">
        <v>105</v>
      </c>
      <c r="B106" s="1">
        <v>5</v>
      </c>
      <c r="C106" s="1">
        <v>11</v>
      </c>
      <c r="D106" s="1" t="s">
        <v>18</v>
      </c>
      <c r="E106" s="1">
        <v>54.9</v>
      </c>
      <c r="F106" s="6" t="s">
        <v>17</v>
      </c>
      <c r="G106" s="1"/>
      <c r="H106" t="e">
        <f>VLOOKUP(B106,#REF!,2,0)</f>
        <v>#REF!</v>
      </c>
      <c r="I106" t="e">
        <f>VLOOKUP(B106,#REF!,3,0)</f>
        <v>#REF!</v>
      </c>
      <c r="J106" t="str">
        <f t="shared" si="5"/>
        <v>cluster105</v>
      </c>
      <c r="K106">
        <v>38.795287999999999</v>
      </c>
      <c r="L106">
        <v>26.951705</v>
      </c>
      <c r="N106" t="str">
        <f t="shared" si="6"/>
        <v>105&amp;5&amp;11&amp;Lorry&amp;54.9&amp;-</v>
      </c>
      <c r="P106">
        <v>105</v>
      </c>
      <c r="Q106">
        <v>5</v>
      </c>
      <c r="R106">
        <v>11</v>
      </c>
      <c r="S106" t="s">
        <v>18</v>
      </c>
      <c r="T106">
        <v>54.9</v>
      </c>
      <c r="U106" t="s">
        <v>17</v>
      </c>
    </row>
    <row r="107" spans="1:21" x14ac:dyDescent="0.3">
      <c r="A107">
        <v>106</v>
      </c>
      <c r="B107">
        <v>20</v>
      </c>
      <c r="C107">
        <v>6</v>
      </c>
      <c r="D107" t="s">
        <v>19</v>
      </c>
      <c r="E107" s="5">
        <v>7.2</v>
      </c>
      <c r="F107" s="6" t="s">
        <v>17</v>
      </c>
      <c r="H107" t="e">
        <f>VLOOKUP(B107,#REF!,2,0)</f>
        <v>#REF!</v>
      </c>
      <c r="I107" t="e">
        <f>VLOOKUP(B107,#REF!,3,0)</f>
        <v>#REF!</v>
      </c>
      <c r="J107" t="str">
        <f t="shared" si="5"/>
        <v>cluster106</v>
      </c>
      <c r="K107">
        <v>40.755735999999999</v>
      </c>
      <c r="L107">
        <v>29.769680999999999</v>
      </c>
      <c r="N107" t="str">
        <f>CONCATENATE(A107,"&amp;",B107,"&amp;",C107,"&amp;",D107,"&amp;",E107,"&amp;",F107,"\% \\\hline")</f>
        <v>106&amp;20&amp;6&amp;Trucks&amp;7.2&amp;-\% \\\hline</v>
      </c>
      <c r="P107">
        <v>106</v>
      </c>
      <c r="Q107">
        <v>20</v>
      </c>
      <c r="R107">
        <v>6</v>
      </c>
      <c r="S107" t="s">
        <v>19</v>
      </c>
      <c r="T107">
        <v>7.2</v>
      </c>
      <c r="U107" t="s">
        <v>45</v>
      </c>
    </row>
    <row r="108" spans="1:21" x14ac:dyDescent="0.3">
      <c r="A108">
        <v>107</v>
      </c>
      <c r="B108" s="1">
        <v>53</v>
      </c>
      <c r="C108" s="1">
        <v>1</v>
      </c>
      <c r="D108" s="1" t="s">
        <v>18</v>
      </c>
      <c r="E108" s="1">
        <v>0.2</v>
      </c>
      <c r="F108" s="6" t="s">
        <v>17</v>
      </c>
      <c r="G108" s="1"/>
      <c r="H108" t="e">
        <f>VLOOKUP(B108,#REF!,2,0)</f>
        <v>#REF!</v>
      </c>
      <c r="I108" t="e">
        <f>VLOOKUP(B108,#REF!,3,0)</f>
        <v>#REF!</v>
      </c>
      <c r="J108" t="str">
        <f t="shared" si="5"/>
        <v>cluster107</v>
      </c>
      <c r="K108">
        <v>38.003998000000003</v>
      </c>
      <c r="L108">
        <v>40.121625000000002</v>
      </c>
      <c r="N108" t="str">
        <f t="shared" si="6"/>
        <v>107&amp;53&amp;1&amp;Lorry&amp;0.2&amp;-</v>
      </c>
      <c r="P108">
        <v>107</v>
      </c>
      <c r="Q108">
        <v>53</v>
      </c>
      <c r="R108">
        <v>1</v>
      </c>
      <c r="S108" t="s">
        <v>18</v>
      </c>
      <c r="T108">
        <v>0.2</v>
      </c>
      <c r="U108" t="s">
        <v>17</v>
      </c>
    </row>
  </sheetData>
  <autoFilter ref="A1:L108" xr:uid="{68EE82BC-F16F-46C2-9CB3-140B1AA3E3B6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EF65B-4BC6-4281-B7AB-1DB3DFE61000}">
  <sheetPr codeName="Sheet4"/>
  <dimension ref="A1:B107"/>
  <sheetViews>
    <sheetView workbookViewId="0">
      <selection activeCell="B1" sqref="B1"/>
    </sheetView>
  </sheetViews>
  <sheetFormatPr defaultRowHeight="14.4" x14ac:dyDescent="0.3"/>
  <cols>
    <col min="1" max="1" width="14" bestFit="1" customWidth="1"/>
    <col min="2" max="2" width="12" bestFit="1" customWidth="1"/>
  </cols>
  <sheetData>
    <row r="1" spans="1:2" x14ac:dyDescent="0.3">
      <c r="A1">
        <v>1</v>
      </c>
      <c r="B1">
        <v>1636.0476111111113</v>
      </c>
    </row>
    <row r="2" spans="1:2" x14ac:dyDescent="0.3">
      <c r="A2">
        <v>2</v>
      </c>
      <c r="B2">
        <v>1862.6287962962965</v>
      </c>
    </row>
    <row r="3" spans="1:2" x14ac:dyDescent="0.3">
      <c r="A3">
        <v>3</v>
      </c>
      <c r="B3">
        <v>11712.797277777776</v>
      </c>
    </row>
    <row r="4" spans="1:2" x14ac:dyDescent="0.3">
      <c r="A4">
        <v>4</v>
      </c>
      <c r="B4">
        <v>1285.7314259259258</v>
      </c>
    </row>
    <row r="5" spans="1:2" x14ac:dyDescent="0.3">
      <c r="A5">
        <v>5</v>
      </c>
      <c r="B5">
        <v>6913.14325925926</v>
      </c>
    </row>
    <row r="6" spans="1:2" x14ac:dyDescent="0.3">
      <c r="A6">
        <v>6</v>
      </c>
      <c r="B6">
        <v>6314.6824999999999</v>
      </c>
    </row>
    <row r="7" spans="1:2" x14ac:dyDescent="0.3">
      <c r="A7">
        <v>7</v>
      </c>
      <c r="B7">
        <v>2801.6237407407411</v>
      </c>
    </row>
    <row r="8" spans="1:2" x14ac:dyDescent="0.3">
      <c r="A8">
        <v>8</v>
      </c>
      <c r="B8">
        <v>1270.2121666666667</v>
      </c>
    </row>
    <row r="9" spans="1:2" x14ac:dyDescent="0.3">
      <c r="A9">
        <v>9</v>
      </c>
      <c r="B9">
        <v>6306.9309814814806</v>
      </c>
    </row>
    <row r="10" spans="1:2" x14ac:dyDescent="0.3">
      <c r="A10">
        <v>10</v>
      </c>
      <c r="B10">
        <v>3133.2411111111114</v>
      </c>
    </row>
    <row r="11" spans="1:2" x14ac:dyDescent="0.3">
      <c r="A11">
        <v>11</v>
      </c>
      <c r="B11">
        <v>3463.2132777777779</v>
      </c>
    </row>
    <row r="12" spans="1:2" x14ac:dyDescent="0.3">
      <c r="A12">
        <v>12</v>
      </c>
      <c r="B12">
        <v>3951.754962962963</v>
      </c>
    </row>
    <row r="13" spans="1:2" x14ac:dyDescent="0.3">
      <c r="A13">
        <v>13</v>
      </c>
      <c r="B13">
        <v>1226.1161111111112</v>
      </c>
    </row>
    <row r="14" spans="1:2" x14ac:dyDescent="0.3">
      <c r="A14">
        <v>14</v>
      </c>
      <c r="B14">
        <v>5979.9977777777785</v>
      </c>
    </row>
    <row r="15" spans="1:2" x14ac:dyDescent="0.3">
      <c r="A15">
        <v>15</v>
      </c>
      <c r="B15">
        <v>2477.768703703704</v>
      </c>
    </row>
    <row r="16" spans="1:2" x14ac:dyDescent="0.3">
      <c r="A16">
        <v>16</v>
      </c>
      <c r="B16">
        <v>1031.0939074074074</v>
      </c>
    </row>
    <row r="17" spans="1:2" x14ac:dyDescent="0.3">
      <c r="A17">
        <v>17</v>
      </c>
      <c r="B17">
        <v>3091.0687407407409</v>
      </c>
    </row>
    <row r="18" spans="1:2" x14ac:dyDescent="0.3">
      <c r="A18">
        <v>18</v>
      </c>
      <c r="B18">
        <v>2746.2789259259262</v>
      </c>
    </row>
    <row r="19" spans="1:2" x14ac:dyDescent="0.3">
      <c r="A19">
        <v>19</v>
      </c>
      <c r="B19">
        <v>1754.242722222222</v>
      </c>
    </row>
    <row r="20" spans="1:2" x14ac:dyDescent="0.3">
      <c r="A20">
        <v>20</v>
      </c>
      <c r="B20">
        <v>1380.932888888889</v>
      </c>
    </row>
    <row r="21" spans="1:2" x14ac:dyDescent="0.3">
      <c r="A21">
        <v>21</v>
      </c>
      <c r="B21">
        <v>2388.1814814814816</v>
      </c>
    </row>
    <row r="22" spans="1:2" x14ac:dyDescent="0.3">
      <c r="A22">
        <v>22</v>
      </c>
      <c r="B22">
        <v>1245.4043333333334</v>
      </c>
    </row>
    <row r="23" spans="1:2" x14ac:dyDescent="0.3">
      <c r="A23">
        <v>23</v>
      </c>
      <c r="B23">
        <v>4938.0863518518518</v>
      </c>
    </row>
    <row r="24" spans="1:2" x14ac:dyDescent="0.3">
      <c r="A24">
        <v>24</v>
      </c>
      <c r="B24">
        <v>2238.9762407407411</v>
      </c>
    </row>
    <row r="25" spans="1:2" x14ac:dyDescent="0.3">
      <c r="A25">
        <v>25</v>
      </c>
      <c r="B25">
        <v>1251.264611111111</v>
      </c>
    </row>
    <row r="26" spans="1:2" x14ac:dyDescent="0.3">
      <c r="A26">
        <v>26</v>
      </c>
      <c r="B26">
        <v>2241.0513333333333</v>
      </c>
    </row>
    <row r="27" spans="1:2" x14ac:dyDescent="0.3">
      <c r="A27">
        <v>27</v>
      </c>
      <c r="B27">
        <v>4509.2235185185182</v>
      </c>
    </row>
    <row r="28" spans="1:2" x14ac:dyDescent="0.3">
      <c r="A28">
        <v>28</v>
      </c>
      <c r="B28">
        <v>4743.124982833333</v>
      </c>
    </row>
    <row r="29" spans="1:2" x14ac:dyDescent="0.3">
      <c r="A29">
        <v>29</v>
      </c>
      <c r="B29">
        <v>4371.1845740740737</v>
      </c>
    </row>
    <row r="30" spans="1:2" x14ac:dyDescent="0.3">
      <c r="A30">
        <v>30</v>
      </c>
      <c r="B30">
        <v>4202.1638888888892</v>
      </c>
    </row>
    <row r="31" spans="1:2" x14ac:dyDescent="0.3">
      <c r="A31">
        <v>31</v>
      </c>
      <c r="B31">
        <v>14259.926796296297</v>
      </c>
    </row>
    <row r="32" spans="1:2" x14ac:dyDescent="0.3">
      <c r="A32">
        <v>32</v>
      </c>
      <c r="B32">
        <v>2074.5140000000001</v>
      </c>
    </row>
    <row r="33" spans="1:2" x14ac:dyDescent="0.3">
      <c r="A33">
        <v>33</v>
      </c>
      <c r="B33">
        <v>5079.5252050555555</v>
      </c>
    </row>
    <row r="34" spans="1:2" x14ac:dyDescent="0.3">
      <c r="A34">
        <v>34</v>
      </c>
      <c r="B34">
        <v>4214.3183888888889</v>
      </c>
    </row>
    <row r="35" spans="1:2" x14ac:dyDescent="0.3">
      <c r="A35">
        <v>35</v>
      </c>
      <c r="B35">
        <v>2135.4216851851857</v>
      </c>
    </row>
    <row r="36" spans="1:2" x14ac:dyDescent="0.3">
      <c r="A36">
        <v>36</v>
      </c>
      <c r="B36">
        <v>2729.2131481481483</v>
      </c>
    </row>
    <row r="37" spans="1:2" x14ac:dyDescent="0.3">
      <c r="A37">
        <v>37</v>
      </c>
      <c r="B37">
        <v>1674.6348703703702</v>
      </c>
    </row>
    <row r="38" spans="1:2" x14ac:dyDescent="0.3">
      <c r="A38">
        <v>38</v>
      </c>
      <c r="B38">
        <v>8023.2231666666676</v>
      </c>
    </row>
    <row r="39" spans="1:2" x14ac:dyDescent="0.3">
      <c r="A39">
        <v>39</v>
      </c>
      <c r="B39">
        <v>3703.058833333333</v>
      </c>
    </row>
    <row r="40" spans="1:2" x14ac:dyDescent="0.3">
      <c r="A40">
        <v>40</v>
      </c>
      <c r="B40">
        <v>1450.8155185185185</v>
      </c>
    </row>
    <row r="41" spans="1:2" x14ac:dyDescent="0.3">
      <c r="A41">
        <v>41</v>
      </c>
      <c r="B41">
        <v>2384.480111111111</v>
      </c>
    </row>
    <row r="42" spans="1:2" x14ac:dyDescent="0.3">
      <c r="A42">
        <v>42</v>
      </c>
      <c r="B42">
        <v>6040.0497407407411</v>
      </c>
    </row>
    <row r="43" spans="1:2" x14ac:dyDescent="0.3">
      <c r="A43">
        <v>43</v>
      </c>
      <c r="B43">
        <v>2358.5205000000001</v>
      </c>
    </row>
    <row r="44" spans="1:2" x14ac:dyDescent="0.3">
      <c r="A44">
        <v>44</v>
      </c>
      <c r="B44">
        <v>2156.2618333333335</v>
      </c>
    </row>
    <row r="45" spans="1:2" x14ac:dyDescent="0.3">
      <c r="A45">
        <v>45</v>
      </c>
      <c r="B45">
        <v>621.21242592592603</v>
      </c>
    </row>
    <row r="46" spans="1:2" x14ac:dyDescent="0.3">
      <c r="A46">
        <v>46</v>
      </c>
      <c r="B46">
        <v>1539.57</v>
      </c>
    </row>
    <row r="47" spans="1:2" x14ac:dyDescent="0.3">
      <c r="A47">
        <v>47</v>
      </c>
      <c r="B47">
        <v>1181.3549444444443</v>
      </c>
    </row>
    <row r="48" spans="1:2" x14ac:dyDescent="0.3">
      <c r="A48">
        <v>48</v>
      </c>
      <c r="B48">
        <v>3746.9818518518518</v>
      </c>
    </row>
    <row r="49" spans="1:2" x14ac:dyDescent="0.3">
      <c r="A49">
        <v>49</v>
      </c>
      <c r="B49">
        <v>1583.3483703703705</v>
      </c>
    </row>
    <row r="50" spans="1:2" x14ac:dyDescent="0.3">
      <c r="A50">
        <v>50</v>
      </c>
      <c r="B50">
        <v>7121.3433148148151</v>
      </c>
    </row>
    <row r="51" spans="1:2" x14ac:dyDescent="0.3">
      <c r="A51">
        <v>51</v>
      </c>
      <c r="B51">
        <v>1600.834574074074</v>
      </c>
    </row>
    <row r="52" spans="1:2" x14ac:dyDescent="0.3">
      <c r="A52">
        <v>52</v>
      </c>
      <c r="B52">
        <v>2140.0652962962959</v>
      </c>
    </row>
    <row r="53" spans="1:2" x14ac:dyDescent="0.3">
      <c r="A53">
        <v>53</v>
      </c>
      <c r="B53">
        <v>18888.349851851854</v>
      </c>
    </row>
    <row r="54" spans="1:2" x14ac:dyDescent="0.3">
      <c r="A54">
        <v>54</v>
      </c>
      <c r="B54">
        <v>4980.0045740740734</v>
      </c>
    </row>
    <row r="55" spans="1:2" x14ac:dyDescent="0.3">
      <c r="A55">
        <v>55</v>
      </c>
      <c r="B55">
        <v>3139.5812962962959</v>
      </c>
    </row>
    <row r="56" spans="1:2" x14ac:dyDescent="0.3">
      <c r="A56">
        <v>56</v>
      </c>
      <c r="B56">
        <v>1485.4080555555556</v>
      </c>
    </row>
    <row r="57" spans="1:2" x14ac:dyDescent="0.3">
      <c r="A57">
        <v>57</v>
      </c>
      <c r="B57">
        <v>1596.6046296296297</v>
      </c>
    </row>
    <row r="58" spans="1:2" x14ac:dyDescent="0.3">
      <c r="A58">
        <v>58</v>
      </c>
      <c r="B58">
        <v>2520.2574074074073</v>
      </c>
    </row>
    <row r="59" spans="1:2" x14ac:dyDescent="0.3">
      <c r="A59">
        <v>59</v>
      </c>
      <c r="B59">
        <v>4260.3137962962965</v>
      </c>
    </row>
    <row r="60" spans="1:2" x14ac:dyDescent="0.3">
      <c r="A60">
        <v>60</v>
      </c>
      <c r="B60">
        <v>1349.3414629629631</v>
      </c>
    </row>
    <row r="61" spans="1:2" x14ac:dyDescent="0.3">
      <c r="A61">
        <v>61</v>
      </c>
      <c r="B61">
        <v>4602.2552606111112</v>
      </c>
    </row>
    <row r="62" spans="1:2" x14ac:dyDescent="0.3">
      <c r="A62">
        <v>62</v>
      </c>
      <c r="B62">
        <v>5100.5032407407407</v>
      </c>
    </row>
    <row r="63" spans="1:2" x14ac:dyDescent="0.3">
      <c r="A63">
        <v>63</v>
      </c>
      <c r="B63">
        <v>2260.2327592592592</v>
      </c>
    </row>
    <row r="64" spans="1:2" x14ac:dyDescent="0.3">
      <c r="A64">
        <v>64</v>
      </c>
      <c r="B64">
        <v>2666.5899629629625</v>
      </c>
    </row>
    <row r="65" spans="1:2" x14ac:dyDescent="0.3">
      <c r="A65">
        <v>65</v>
      </c>
      <c r="B65">
        <v>1799.7812050555556</v>
      </c>
    </row>
    <row r="66" spans="1:2" x14ac:dyDescent="0.3">
      <c r="A66">
        <v>66</v>
      </c>
      <c r="B66">
        <v>1818.9896666666668</v>
      </c>
    </row>
    <row r="67" spans="1:2" x14ac:dyDescent="0.3">
      <c r="A67">
        <v>67</v>
      </c>
      <c r="B67">
        <v>3930.7782777777779</v>
      </c>
    </row>
    <row r="68" spans="1:2" x14ac:dyDescent="0.3">
      <c r="A68">
        <v>68</v>
      </c>
      <c r="B68">
        <v>1475.5476481481483</v>
      </c>
    </row>
    <row r="69" spans="1:2" x14ac:dyDescent="0.3">
      <c r="A69">
        <v>69</v>
      </c>
      <c r="B69">
        <v>5822.1880013518512</v>
      </c>
    </row>
    <row r="70" spans="1:2" x14ac:dyDescent="0.3">
      <c r="A70">
        <v>70</v>
      </c>
      <c r="B70">
        <v>1335.5796111111108</v>
      </c>
    </row>
    <row r="71" spans="1:2" x14ac:dyDescent="0.3">
      <c r="A71">
        <v>71</v>
      </c>
      <c r="B71">
        <v>1302.7688148148147</v>
      </c>
    </row>
    <row r="72" spans="1:2" x14ac:dyDescent="0.3">
      <c r="A72">
        <v>72</v>
      </c>
      <c r="B72">
        <v>5639.3554457962964</v>
      </c>
    </row>
    <row r="73" spans="1:2" x14ac:dyDescent="0.3">
      <c r="A73">
        <v>73</v>
      </c>
      <c r="B73">
        <v>4012.6207407407414</v>
      </c>
    </row>
    <row r="74" spans="1:2" x14ac:dyDescent="0.3">
      <c r="A74">
        <v>74</v>
      </c>
      <c r="B74">
        <v>4157.9650925925926</v>
      </c>
    </row>
    <row r="75" spans="1:2" x14ac:dyDescent="0.3">
      <c r="A75">
        <v>75</v>
      </c>
      <c r="B75">
        <v>2545.0733518518518</v>
      </c>
    </row>
    <row r="76" spans="1:2" x14ac:dyDescent="0.3">
      <c r="A76">
        <v>76</v>
      </c>
      <c r="B76">
        <v>4930.3023888888893</v>
      </c>
    </row>
    <row r="77" spans="1:2" x14ac:dyDescent="0.3">
      <c r="A77">
        <v>77</v>
      </c>
      <c r="B77">
        <v>3708.251296296296</v>
      </c>
    </row>
    <row r="78" spans="1:2" x14ac:dyDescent="0.3">
      <c r="A78">
        <v>78</v>
      </c>
      <c r="B78">
        <v>2872.9596124629629</v>
      </c>
    </row>
    <row r="79" spans="1:2" x14ac:dyDescent="0.3">
      <c r="A79">
        <v>79</v>
      </c>
      <c r="B79">
        <v>5944.4751666666671</v>
      </c>
    </row>
    <row r="80" spans="1:2" x14ac:dyDescent="0.3">
      <c r="A80">
        <v>80</v>
      </c>
      <c r="B80">
        <v>1576.187611111111</v>
      </c>
    </row>
    <row r="81" spans="1:2" x14ac:dyDescent="0.3">
      <c r="A81">
        <v>81</v>
      </c>
      <c r="B81">
        <v>3042.1465740740737</v>
      </c>
    </row>
    <row r="82" spans="1:2" x14ac:dyDescent="0.3">
      <c r="A82">
        <v>82</v>
      </c>
      <c r="B82">
        <v>1682.4188333333336</v>
      </c>
    </row>
    <row r="83" spans="1:2" x14ac:dyDescent="0.3">
      <c r="A83">
        <v>83</v>
      </c>
      <c r="B83">
        <v>1039.7890185185186</v>
      </c>
    </row>
    <row r="84" spans="1:2" x14ac:dyDescent="0.3">
      <c r="A84">
        <v>84</v>
      </c>
      <c r="B84">
        <v>2325.0472962962963</v>
      </c>
    </row>
    <row r="85" spans="1:2" x14ac:dyDescent="0.3">
      <c r="A85">
        <v>85</v>
      </c>
      <c r="B85">
        <v>2361.700055555556</v>
      </c>
    </row>
    <row r="86" spans="1:2" x14ac:dyDescent="0.3">
      <c r="A86">
        <v>86</v>
      </c>
      <c r="B86">
        <v>8053.1017962962951</v>
      </c>
    </row>
    <row r="87" spans="1:2" x14ac:dyDescent="0.3">
      <c r="A87">
        <v>87</v>
      </c>
      <c r="B87">
        <v>1271.077351851852</v>
      </c>
    </row>
    <row r="88" spans="1:2" x14ac:dyDescent="0.3">
      <c r="A88">
        <v>88</v>
      </c>
      <c r="B88">
        <v>1483.9750925925923</v>
      </c>
    </row>
    <row r="89" spans="1:2" x14ac:dyDescent="0.3">
      <c r="A89">
        <v>89</v>
      </c>
      <c r="B89">
        <v>2724.9561666666668</v>
      </c>
    </row>
    <row r="90" spans="1:2" x14ac:dyDescent="0.3">
      <c r="A90">
        <v>90</v>
      </c>
      <c r="B90">
        <v>16847.699740740743</v>
      </c>
    </row>
    <row r="91" spans="1:2" x14ac:dyDescent="0.3">
      <c r="A91">
        <v>91</v>
      </c>
      <c r="B91">
        <v>1551.3905925925926</v>
      </c>
    </row>
    <row r="92" spans="1:2" x14ac:dyDescent="0.3">
      <c r="A92">
        <v>92</v>
      </c>
      <c r="B92">
        <v>1934.7622592592593</v>
      </c>
    </row>
    <row r="93" spans="1:2" x14ac:dyDescent="0.3">
      <c r="A93">
        <v>93</v>
      </c>
      <c r="B93">
        <v>7737.1280555555559</v>
      </c>
    </row>
    <row r="94" spans="1:2" x14ac:dyDescent="0.3">
      <c r="A94">
        <v>94</v>
      </c>
      <c r="B94">
        <v>1190.0365370370373</v>
      </c>
    </row>
    <row r="95" spans="1:2" x14ac:dyDescent="0.3">
      <c r="A95">
        <v>95</v>
      </c>
      <c r="B95">
        <v>3835.1645000000003</v>
      </c>
    </row>
    <row r="96" spans="1:2" x14ac:dyDescent="0.3">
      <c r="A96">
        <v>96</v>
      </c>
      <c r="B96">
        <v>4254.3480740740733</v>
      </c>
    </row>
    <row r="97" spans="1:2" x14ac:dyDescent="0.3">
      <c r="A97">
        <v>97</v>
      </c>
      <c r="B97">
        <v>2350.1268518518523</v>
      </c>
    </row>
    <row r="98" spans="1:2" x14ac:dyDescent="0.3">
      <c r="A98">
        <v>98</v>
      </c>
      <c r="B98">
        <v>2558.6608148148148</v>
      </c>
    </row>
    <row r="99" spans="1:2" x14ac:dyDescent="0.3">
      <c r="A99">
        <v>99</v>
      </c>
      <c r="B99">
        <v>1223.3975370370372</v>
      </c>
    </row>
    <row r="100" spans="1:2" x14ac:dyDescent="0.3">
      <c r="A100">
        <v>100</v>
      </c>
      <c r="B100">
        <v>2564.5873333333334</v>
      </c>
    </row>
    <row r="101" spans="1:2" x14ac:dyDescent="0.3">
      <c r="A101">
        <v>101</v>
      </c>
      <c r="B101">
        <v>3383.9231111111108</v>
      </c>
    </row>
    <row r="102" spans="1:2" x14ac:dyDescent="0.3">
      <c r="A102">
        <v>102</v>
      </c>
      <c r="B102">
        <v>3445.622981481481</v>
      </c>
    </row>
    <row r="103" spans="1:2" x14ac:dyDescent="0.3">
      <c r="A103">
        <v>103</v>
      </c>
      <c r="B103">
        <v>2427.9570185185185</v>
      </c>
    </row>
    <row r="104" spans="1:2" x14ac:dyDescent="0.3">
      <c r="A104">
        <v>104</v>
      </c>
      <c r="B104">
        <v>2657.7218148148149</v>
      </c>
    </row>
    <row r="105" spans="1:2" x14ac:dyDescent="0.3">
      <c r="A105">
        <v>105</v>
      </c>
      <c r="B105">
        <v>3196.6524259259263</v>
      </c>
    </row>
    <row r="106" spans="1:2" x14ac:dyDescent="0.3">
      <c r="A106">
        <v>106</v>
      </c>
      <c r="B106">
        <v>1622.2492592592591</v>
      </c>
    </row>
    <row r="107" spans="1:2" x14ac:dyDescent="0.3">
      <c r="A107">
        <v>107</v>
      </c>
      <c r="B107">
        <v>2059.9734814814815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690DD-205B-4CDE-B60B-2F4F7EE0AB45}">
  <sheetPr codeName="Sheet5"/>
  <dimension ref="A1:BE110"/>
  <sheetViews>
    <sheetView workbookViewId="0">
      <selection sqref="A1:XFD3"/>
    </sheetView>
  </sheetViews>
  <sheetFormatPr defaultRowHeight="14.4" x14ac:dyDescent="0.3"/>
  <sheetData>
    <row r="1" spans="1:57" x14ac:dyDescent="0.3"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  <c r="AH1">
        <v>31</v>
      </c>
      <c r="AI1">
        <v>32</v>
      </c>
      <c r="AJ1">
        <v>33</v>
      </c>
      <c r="AK1">
        <v>34</v>
      </c>
      <c r="AL1">
        <v>35</v>
      </c>
      <c r="AM1">
        <v>36</v>
      </c>
      <c r="AN1">
        <v>37</v>
      </c>
      <c r="AO1">
        <v>38</v>
      </c>
      <c r="AP1">
        <v>39</v>
      </c>
      <c r="AQ1">
        <v>40</v>
      </c>
      <c r="AR1">
        <v>41</v>
      </c>
      <c r="AS1">
        <v>42</v>
      </c>
      <c r="AT1">
        <v>43</v>
      </c>
      <c r="AU1">
        <v>44</v>
      </c>
      <c r="AV1">
        <v>45</v>
      </c>
      <c r="AW1">
        <v>46</v>
      </c>
      <c r="AX1">
        <v>47</v>
      </c>
      <c r="AY1">
        <v>48</v>
      </c>
      <c r="AZ1">
        <v>49</v>
      </c>
      <c r="BA1">
        <v>50</v>
      </c>
      <c r="BB1">
        <v>51</v>
      </c>
      <c r="BC1">
        <v>52</v>
      </c>
      <c r="BD1">
        <v>53</v>
      </c>
      <c r="BE1">
        <v>54</v>
      </c>
    </row>
    <row r="2" spans="1:57" x14ac:dyDescent="0.3">
      <c r="C2" t="s">
        <v>1</v>
      </c>
      <c r="D2">
        <v>38.822436000000003</v>
      </c>
      <c r="E2">
        <v>38.773966999999999</v>
      </c>
      <c r="F2">
        <v>38.795896999999997</v>
      </c>
      <c r="G2">
        <v>38.796360999999997</v>
      </c>
      <c r="H2">
        <v>38.795287999999999</v>
      </c>
      <c r="I2">
        <v>38.802281000000001</v>
      </c>
      <c r="J2">
        <v>38.795073000000002</v>
      </c>
      <c r="K2">
        <v>41.009017</v>
      </c>
      <c r="L2">
        <v>41.007077000000002</v>
      </c>
      <c r="M2">
        <v>41.052377999999997</v>
      </c>
      <c r="N2">
        <v>40.977606000000002</v>
      </c>
      <c r="O2">
        <v>40.253977999999996</v>
      </c>
      <c r="P2">
        <v>40.267209999999999</v>
      </c>
      <c r="Q2">
        <v>40.754216999999997</v>
      </c>
      <c r="R2">
        <v>40.760379999999998</v>
      </c>
      <c r="S2">
        <v>40.756129000000001</v>
      </c>
      <c r="T2">
        <v>40.759014999999998</v>
      </c>
      <c r="U2">
        <v>40.760193000000001</v>
      </c>
      <c r="V2">
        <v>40.760407000000001</v>
      </c>
      <c r="W2">
        <v>40.755735999999999</v>
      </c>
      <c r="X2">
        <v>40.758873000000001</v>
      </c>
      <c r="Y2">
        <v>39.823659999999997</v>
      </c>
      <c r="Z2">
        <v>37.892581</v>
      </c>
      <c r="AA2">
        <v>37.892310000000002</v>
      </c>
      <c r="AB2">
        <v>37.063493999999999</v>
      </c>
      <c r="AC2">
        <v>37.014470000000003</v>
      </c>
      <c r="AD2">
        <v>41.131830000000001</v>
      </c>
      <c r="AE2">
        <v>40.063198999999997</v>
      </c>
      <c r="AF2">
        <v>40.056809000000001</v>
      </c>
      <c r="AG2">
        <v>40.114947000000001</v>
      </c>
      <c r="AH2">
        <v>40.114719999999998</v>
      </c>
      <c r="AI2">
        <v>38.022700999999998</v>
      </c>
      <c r="AJ2">
        <v>38.023020000000002</v>
      </c>
      <c r="AK2">
        <v>39.930078000000002</v>
      </c>
      <c r="AL2">
        <v>39.748896999999999</v>
      </c>
      <c r="AM2">
        <v>39.757671000000002</v>
      </c>
      <c r="AN2">
        <v>36.820357000000001</v>
      </c>
      <c r="AO2">
        <v>38.806770999999998</v>
      </c>
      <c r="AP2">
        <v>36.851292000000001</v>
      </c>
      <c r="AQ2">
        <v>36.850530999999997</v>
      </c>
      <c r="AR2">
        <v>36.835472000000003</v>
      </c>
      <c r="AS2">
        <v>36.834634000000001</v>
      </c>
      <c r="AT2">
        <v>36.835911000000003</v>
      </c>
      <c r="AU2">
        <v>41.242474000000001</v>
      </c>
      <c r="AV2">
        <v>41.238920999999998</v>
      </c>
      <c r="AW2">
        <v>41.240335999999999</v>
      </c>
      <c r="AX2">
        <v>37.129767999999999</v>
      </c>
      <c r="AY2">
        <v>37.129511000000001</v>
      </c>
      <c r="AZ2">
        <v>40.128709000000001</v>
      </c>
      <c r="BA2">
        <v>40.991900000000001</v>
      </c>
      <c r="BB2">
        <v>41.011060000000001</v>
      </c>
      <c r="BC2">
        <v>41.011375000000001</v>
      </c>
      <c r="BD2">
        <v>38.003998000000003</v>
      </c>
      <c r="BE2">
        <v>39.968487000000003</v>
      </c>
    </row>
    <row r="3" spans="1:57" x14ac:dyDescent="0.3">
      <c r="A3" t="s">
        <v>8</v>
      </c>
      <c r="B3" t="s">
        <v>1</v>
      </c>
      <c r="C3" t="s">
        <v>2</v>
      </c>
      <c r="D3">
        <v>26.917114000000002</v>
      </c>
      <c r="E3">
        <v>26.937871000000001</v>
      </c>
      <c r="F3">
        <v>26.948616000000001</v>
      </c>
      <c r="G3">
        <v>26.948720999999999</v>
      </c>
      <c r="H3">
        <v>26.951705</v>
      </c>
      <c r="I3">
        <v>26.95176</v>
      </c>
      <c r="J3">
        <v>26.954706000000002</v>
      </c>
      <c r="K3">
        <v>27.974858999999999</v>
      </c>
      <c r="L3">
        <v>27.976579999999998</v>
      </c>
      <c r="M3">
        <v>28.667988999999999</v>
      </c>
      <c r="N3">
        <v>2.869186</v>
      </c>
      <c r="O3">
        <v>29.057842000000001</v>
      </c>
      <c r="P3">
        <v>29.070871</v>
      </c>
      <c r="Q3">
        <v>29.765117</v>
      </c>
      <c r="R3">
        <v>29.766342000000002</v>
      </c>
      <c r="S3">
        <v>29.767025</v>
      </c>
      <c r="T3">
        <v>29.767143000000001</v>
      </c>
      <c r="U3">
        <v>29.768319999999999</v>
      </c>
      <c r="V3">
        <v>29.769223</v>
      </c>
      <c r="W3">
        <v>29.769680999999999</v>
      </c>
      <c r="X3">
        <v>29.770987999999999</v>
      </c>
      <c r="Y3">
        <v>30.360790000000001</v>
      </c>
      <c r="Z3">
        <v>30.413990999999999</v>
      </c>
      <c r="AA3">
        <v>30.41404</v>
      </c>
      <c r="AB3">
        <v>30.584463</v>
      </c>
      <c r="AC3">
        <v>30.587910000000001</v>
      </c>
      <c r="AD3">
        <v>31.574551</v>
      </c>
      <c r="AE3">
        <v>32.609684000000001</v>
      </c>
      <c r="AF3">
        <v>32.621930999999996</v>
      </c>
      <c r="AG3">
        <v>32.625594</v>
      </c>
      <c r="AH3">
        <v>32.625660000000003</v>
      </c>
      <c r="AI3">
        <v>32.654271999999999</v>
      </c>
      <c r="AJ3">
        <v>32.6599</v>
      </c>
      <c r="AK3">
        <v>32.762346999999998</v>
      </c>
      <c r="AL3">
        <v>33.472687999999998</v>
      </c>
      <c r="AM3">
        <v>33.473337999999998</v>
      </c>
      <c r="AN3">
        <v>34.694294999999997</v>
      </c>
      <c r="AO3">
        <v>35.221581999999998</v>
      </c>
      <c r="AP3">
        <v>36.152517000000003</v>
      </c>
      <c r="AQ3">
        <v>36.154536999999998</v>
      </c>
      <c r="AR3">
        <v>36.164762000000003</v>
      </c>
      <c r="AS3">
        <v>36.168284</v>
      </c>
      <c r="AT3">
        <v>36.171045999999997</v>
      </c>
      <c r="AU3">
        <v>36.412892999999997</v>
      </c>
      <c r="AV3">
        <v>36.477943000000003</v>
      </c>
      <c r="AW3">
        <v>36.482072000000002</v>
      </c>
      <c r="AX3">
        <v>37.392128999999997</v>
      </c>
      <c r="AY3">
        <v>37.393965000000001</v>
      </c>
      <c r="AZ3">
        <v>37.997608</v>
      </c>
      <c r="BA3">
        <v>38.859780000000001</v>
      </c>
      <c r="BB3">
        <v>39.284714999999998</v>
      </c>
      <c r="BC3">
        <v>39.285729000000003</v>
      </c>
      <c r="BD3">
        <v>40.121625000000002</v>
      </c>
      <c r="BE3">
        <v>41.029524000000002</v>
      </c>
    </row>
    <row r="4" spans="1:57" x14ac:dyDescent="0.3">
      <c r="A4">
        <v>1</v>
      </c>
      <c r="B4">
        <v>41.29074</v>
      </c>
      <c r="C4">
        <v>33.757322000000002</v>
      </c>
      <c r="D4">
        <f>IFERROR(ROUND(ACOS(COS(RADIANS(90-$B4)) *COS(RADIANS(90-D$2)) +SIN(RADIANS(90-$B4)) *SIN(RADIANS(90-D$2)) *COS(RADIANS($C4-D$3))) *6371,2),0)</f>
        <v>643.36</v>
      </c>
      <c r="E4">
        <f t="shared" ref="E4:BE8" si="0">IFERROR(ROUND(ACOS(COS(RADIANS(90-$B4)) *COS(RADIANS(90-E$2)) +SIN(RADIANS(90-$B4)) *SIN(RADIANS(90-E$2)) *COS(RADIANS($C4-E$3))) *6371,2),0)</f>
        <v>644.27</v>
      </c>
      <c r="F4">
        <f t="shared" si="0"/>
        <v>642.30999999999995</v>
      </c>
      <c r="G4">
        <f t="shared" si="0"/>
        <v>642.28</v>
      </c>
      <c r="H4">
        <f t="shared" si="0"/>
        <v>642.11</v>
      </c>
      <c r="I4">
        <f t="shared" si="0"/>
        <v>641.74</v>
      </c>
      <c r="J4">
        <f t="shared" si="0"/>
        <v>641.89</v>
      </c>
      <c r="K4">
        <f t="shared" si="0"/>
        <v>485.08</v>
      </c>
      <c r="L4">
        <f t="shared" si="0"/>
        <v>484.96</v>
      </c>
      <c r="M4">
        <f t="shared" si="0"/>
        <v>426.74</v>
      </c>
      <c r="N4">
        <f t="shared" si="0"/>
        <v>2573.31</v>
      </c>
      <c r="O4">
        <f t="shared" si="0"/>
        <v>412.13</v>
      </c>
      <c r="P4">
        <f t="shared" si="0"/>
        <v>410.63</v>
      </c>
      <c r="Q4">
        <f t="shared" si="0"/>
        <v>340.15</v>
      </c>
      <c r="R4">
        <f t="shared" si="0"/>
        <v>339.91</v>
      </c>
      <c r="S4">
        <f t="shared" si="0"/>
        <v>339.95</v>
      </c>
      <c r="T4">
        <f t="shared" si="0"/>
        <v>339.88</v>
      </c>
      <c r="U4">
        <f t="shared" si="0"/>
        <v>339.76</v>
      </c>
      <c r="V4">
        <f t="shared" si="0"/>
        <v>339.68</v>
      </c>
      <c r="W4">
        <f t="shared" si="0"/>
        <v>339.74</v>
      </c>
      <c r="X4">
        <f t="shared" si="0"/>
        <v>339.56</v>
      </c>
      <c r="Y4">
        <f t="shared" si="0"/>
        <v>330.04</v>
      </c>
      <c r="Z4">
        <f t="shared" si="0"/>
        <v>474.09</v>
      </c>
      <c r="AA4">
        <f t="shared" si="0"/>
        <v>474.12</v>
      </c>
      <c r="AB4">
        <f t="shared" si="0"/>
        <v>543.72</v>
      </c>
      <c r="AC4">
        <f t="shared" si="0"/>
        <v>548.34</v>
      </c>
      <c r="AD4">
        <f t="shared" si="0"/>
        <v>183.44</v>
      </c>
      <c r="AE4">
        <f t="shared" si="0"/>
        <v>167.32</v>
      </c>
      <c r="AF4">
        <f t="shared" si="0"/>
        <v>167.31</v>
      </c>
      <c r="AG4">
        <f t="shared" si="0"/>
        <v>161.84</v>
      </c>
      <c r="AH4">
        <f t="shared" si="0"/>
        <v>161.86000000000001</v>
      </c>
      <c r="AI4">
        <f t="shared" si="0"/>
        <v>375.45</v>
      </c>
      <c r="AJ4">
        <f t="shared" si="0"/>
        <v>375.29</v>
      </c>
      <c r="AK4">
        <f t="shared" si="0"/>
        <v>173.04</v>
      </c>
      <c r="AL4">
        <f t="shared" si="0"/>
        <v>173.12</v>
      </c>
      <c r="AM4">
        <f t="shared" si="0"/>
        <v>172.15</v>
      </c>
      <c r="AN4">
        <f t="shared" si="0"/>
        <v>503.61</v>
      </c>
      <c r="AO4">
        <f t="shared" si="0"/>
        <v>303.01</v>
      </c>
      <c r="AP4">
        <f t="shared" si="0"/>
        <v>535.14</v>
      </c>
      <c r="AQ4">
        <f t="shared" si="0"/>
        <v>535.28</v>
      </c>
      <c r="AR4">
        <f t="shared" si="0"/>
        <v>537.17999999999995</v>
      </c>
      <c r="AS4">
        <f t="shared" si="0"/>
        <v>537.38</v>
      </c>
      <c r="AT4">
        <f t="shared" si="0"/>
        <v>537.34</v>
      </c>
      <c r="AU4">
        <f t="shared" si="0"/>
        <v>222.01</v>
      </c>
      <c r="AV4">
        <f t="shared" si="0"/>
        <v>227.46</v>
      </c>
      <c r="AW4">
        <f t="shared" si="0"/>
        <v>227.8</v>
      </c>
      <c r="AX4">
        <f t="shared" si="0"/>
        <v>558.57000000000005</v>
      </c>
      <c r="AY4">
        <f t="shared" si="0"/>
        <v>558.67999999999995</v>
      </c>
      <c r="AZ4">
        <f t="shared" si="0"/>
        <v>380</v>
      </c>
      <c r="BA4">
        <f t="shared" si="0"/>
        <v>428.51</v>
      </c>
      <c r="BB4">
        <f t="shared" si="0"/>
        <v>463.76</v>
      </c>
      <c r="BC4">
        <f t="shared" si="0"/>
        <v>463.84</v>
      </c>
      <c r="BD4">
        <f t="shared" si="0"/>
        <v>655.83</v>
      </c>
      <c r="BE4">
        <f t="shared" si="0"/>
        <v>630.85</v>
      </c>
    </row>
    <row r="5" spans="1:57" x14ac:dyDescent="0.3">
      <c r="A5">
        <v>2</v>
      </c>
      <c r="B5">
        <v>36.9502624</v>
      </c>
      <c r="C5">
        <v>35.436131000000003</v>
      </c>
      <c r="D5">
        <f t="shared" ref="D5:S24" si="1">IFERROR(ROUND(ACOS(COS(RADIANS(90-$B5)) *COS(RADIANS(90-D$2)) +SIN(RADIANS(90-$B5)) *SIN(RADIANS(90-D$2)) *COS(RADIANS($C5-D$3))) *6371,2),0)</f>
        <v>775.72</v>
      </c>
      <c r="E5">
        <f t="shared" si="0"/>
        <v>772.77</v>
      </c>
      <c r="F5">
        <f t="shared" si="0"/>
        <v>772.4</v>
      </c>
      <c r="G5">
        <f t="shared" si="0"/>
        <v>772.4</v>
      </c>
      <c r="H5">
        <f t="shared" si="0"/>
        <v>772.12</v>
      </c>
      <c r="I5">
        <f t="shared" si="0"/>
        <v>772.29</v>
      </c>
      <c r="J5">
        <f t="shared" si="0"/>
        <v>771.87</v>
      </c>
      <c r="K5">
        <f t="shared" si="0"/>
        <v>786.7</v>
      </c>
      <c r="L5">
        <f t="shared" si="0"/>
        <v>786.46</v>
      </c>
      <c r="M5">
        <f t="shared" si="0"/>
        <v>741.3</v>
      </c>
      <c r="N5">
        <f t="shared" si="0"/>
        <v>2834.31</v>
      </c>
      <c r="O5">
        <f t="shared" si="0"/>
        <v>664.67</v>
      </c>
      <c r="P5">
        <f t="shared" si="0"/>
        <v>664.5</v>
      </c>
      <c r="Q5">
        <f t="shared" si="0"/>
        <v>647.87</v>
      </c>
      <c r="R5">
        <f t="shared" si="0"/>
        <v>648.22</v>
      </c>
      <c r="S5">
        <f t="shared" si="0"/>
        <v>647.88</v>
      </c>
      <c r="T5">
        <f t="shared" si="0"/>
        <v>648.07000000000005</v>
      </c>
      <c r="U5">
        <f t="shared" si="0"/>
        <v>648.08000000000004</v>
      </c>
      <c r="V5">
        <f t="shared" si="0"/>
        <v>648.03</v>
      </c>
      <c r="W5">
        <f t="shared" si="0"/>
        <v>647.67999999999995</v>
      </c>
      <c r="X5">
        <f t="shared" si="0"/>
        <v>647.80999999999995</v>
      </c>
      <c r="Y5">
        <f t="shared" si="0"/>
        <v>545.53</v>
      </c>
      <c r="Z5">
        <f t="shared" si="0"/>
        <v>455.65</v>
      </c>
      <c r="AA5">
        <f t="shared" si="0"/>
        <v>455.64</v>
      </c>
      <c r="AB5">
        <f t="shared" si="0"/>
        <v>430.95</v>
      </c>
      <c r="AC5">
        <f t="shared" si="0"/>
        <v>430.65</v>
      </c>
      <c r="AD5">
        <f t="shared" si="0"/>
        <v>572.05999999999995</v>
      </c>
      <c r="AE5">
        <f t="shared" si="0"/>
        <v>424.56</v>
      </c>
      <c r="AF5">
        <f t="shared" si="0"/>
        <v>423.37</v>
      </c>
      <c r="AG5">
        <f t="shared" si="0"/>
        <v>428.42</v>
      </c>
      <c r="AH5">
        <f t="shared" si="0"/>
        <v>428.4</v>
      </c>
      <c r="AI5">
        <f t="shared" si="0"/>
        <v>272.87</v>
      </c>
      <c r="AJ5">
        <f t="shared" si="0"/>
        <v>272.44</v>
      </c>
      <c r="AK5">
        <f t="shared" si="0"/>
        <v>404.94</v>
      </c>
      <c r="AL5">
        <f t="shared" si="0"/>
        <v>355.16</v>
      </c>
      <c r="AM5">
        <f t="shared" si="0"/>
        <v>355.98</v>
      </c>
      <c r="AN5">
        <f t="shared" si="0"/>
        <v>67.540000000000006</v>
      </c>
      <c r="AO5">
        <f t="shared" si="0"/>
        <v>207.29</v>
      </c>
      <c r="AP5">
        <f t="shared" si="0"/>
        <v>64.64</v>
      </c>
      <c r="AQ5">
        <f t="shared" si="0"/>
        <v>64.84</v>
      </c>
      <c r="AR5">
        <f t="shared" si="0"/>
        <v>66.040000000000006</v>
      </c>
      <c r="AS5">
        <f t="shared" si="0"/>
        <v>66.37</v>
      </c>
      <c r="AT5">
        <f t="shared" si="0"/>
        <v>66.58</v>
      </c>
      <c r="AU5">
        <f t="shared" si="0"/>
        <v>484.65</v>
      </c>
      <c r="AV5">
        <f t="shared" si="0"/>
        <v>485.27</v>
      </c>
      <c r="AW5">
        <f t="shared" si="0"/>
        <v>485.49</v>
      </c>
      <c r="AX5">
        <f t="shared" si="0"/>
        <v>174.75</v>
      </c>
      <c r="AY5">
        <f t="shared" si="0"/>
        <v>174.91</v>
      </c>
      <c r="AZ5">
        <f t="shared" si="0"/>
        <v>417.74</v>
      </c>
      <c r="BA5">
        <f t="shared" si="0"/>
        <v>538.01</v>
      </c>
      <c r="BB5">
        <f t="shared" si="0"/>
        <v>560.71</v>
      </c>
      <c r="BC5">
        <f t="shared" si="0"/>
        <v>560.79</v>
      </c>
      <c r="BD5">
        <f t="shared" si="0"/>
        <v>429.69</v>
      </c>
      <c r="BE5">
        <f t="shared" si="0"/>
        <v>591.27</v>
      </c>
    </row>
    <row r="6" spans="1:57" x14ac:dyDescent="0.3">
      <c r="A6">
        <v>3</v>
      </c>
      <c r="B6">
        <v>37.020853333333335</v>
      </c>
      <c r="C6">
        <v>35.309386000000003</v>
      </c>
      <c r="D6">
        <f t="shared" si="1"/>
        <v>762.59</v>
      </c>
      <c r="E6">
        <f t="shared" si="0"/>
        <v>759.67</v>
      </c>
      <c r="F6">
        <f t="shared" si="0"/>
        <v>759.28</v>
      </c>
      <c r="G6">
        <f t="shared" si="0"/>
        <v>759.28</v>
      </c>
      <c r="H6">
        <f t="shared" si="0"/>
        <v>759.01</v>
      </c>
      <c r="I6">
        <f t="shared" si="0"/>
        <v>759.17</v>
      </c>
      <c r="J6">
        <f t="shared" si="0"/>
        <v>758.75</v>
      </c>
      <c r="K6">
        <f t="shared" si="0"/>
        <v>772.99</v>
      </c>
      <c r="L6">
        <f t="shared" si="0"/>
        <v>772.75</v>
      </c>
      <c r="M6">
        <f t="shared" si="0"/>
        <v>727.63</v>
      </c>
      <c r="N6">
        <f t="shared" si="0"/>
        <v>2821.1</v>
      </c>
      <c r="O6">
        <f t="shared" si="0"/>
        <v>650.95000000000005</v>
      </c>
      <c r="P6">
        <f t="shared" si="0"/>
        <v>650.78</v>
      </c>
      <c r="Q6">
        <f t="shared" si="0"/>
        <v>634.27</v>
      </c>
      <c r="R6">
        <f t="shared" si="0"/>
        <v>634.62</v>
      </c>
      <c r="S6">
        <f t="shared" si="0"/>
        <v>634.28</v>
      </c>
      <c r="T6">
        <f t="shared" si="0"/>
        <v>634.47</v>
      </c>
      <c r="U6">
        <f t="shared" si="0"/>
        <v>634.48</v>
      </c>
      <c r="V6">
        <f t="shared" si="0"/>
        <v>634.42999999999995</v>
      </c>
      <c r="W6">
        <f t="shared" si="0"/>
        <v>634.08000000000004</v>
      </c>
      <c r="X6">
        <f t="shared" si="0"/>
        <v>634.21</v>
      </c>
      <c r="Y6">
        <f t="shared" si="0"/>
        <v>531.82000000000005</v>
      </c>
      <c r="Z6">
        <f t="shared" si="0"/>
        <v>442.79</v>
      </c>
      <c r="AA6">
        <f t="shared" si="0"/>
        <v>442.78</v>
      </c>
      <c r="AB6">
        <f t="shared" si="0"/>
        <v>419.34</v>
      </c>
      <c r="AC6">
        <f t="shared" si="0"/>
        <v>419.15</v>
      </c>
      <c r="AD6">
        <f t="shared" si="0"/>
        <v>559.24</v>
      </c>
      <c r="AE6">
        <f t="shared" si="0"/>
        <v>411.74</v>
      </c>
      <c r="AF6">
        <f t="shared" si="0"/>
        <v>410.56</v>
      </c>
      <c r="AG6">
        <f t="shared" si="0"/>
        <v>415.65</v>
      </c>
      <c r="AH6">
        <f t="shared" si="0"/>
        <v>415.63</v>
      </c>
      <c r="AI6">
        <f t="shared" si="0"/>
        <v>259.29000000000002</v>
      </c>
      <c r="AJ6">
        <f t="shared" si="0"/>
        <v>258.86</v>
      </c>
      <c r="AK6">
        <f t="shared" si="0"/>
        <v>392.14</v>
      </c>
      <c r="AL6">
        <f t="shared" si="0"/>
        <v>342.97</v>
      </c>
      <c r="AM6">
        <f t="shared" si="0"/>
        <v>343.81</v>
      </c>
      <c r="AN6">
        <f t="shared" si="0"/>
        <v>59.05</v>
      </c>
      <c r="AO6">
        <f t="shared" si="0"/>
        <v>198.73</v>
      </c>
      <c r="AP6">
        <f t="shared" si="0"/>
        <v>77.27</v>
      </c>
      <c r="AQ6">
        <f t="shared" si="0"/>
        <v>77.47</v>
      </c>
      <c r="AR6">
        <f t="shared" si="0"/>
        <v>78.78</v>
      </c>
      <c r="AS6">
        <f t="shared" si="0"/>
        <v>79.099999999999994</v>
      </c>
      <c r="AT6">
        <f t="shared" si="0"/>
        <v>79.3</v>
      </c>
      <c r="AU6">
        <f t="shared" si="0"/>
        <v>478.96</v>
      </c>
      <c r="AV6">
        <f t="shared" si="0"/>
        <v>479.72</v>
      </c>
      <c r="AW6">
        <f t="shared" si="0"/>
        <v>479.95</v>
      </c>
      <c r="AX6">
        <f t="shared" si="0"/>
        <v>185.17</v>
      </c>
      <c r="AY6">
        <f t="shared" si="0"/>
        <v>185.33</v>
      </c>
      <c r="AZ6">
        <f t="shared" si="0"/>
        <v>417.12</v>
      </c>
      <c r="BA6">
        <f t="shared" si="0"/>
        <v>537.54999999999995</v>
      </c>
      <c r="BB6">
        <f t="shared" si="0"/>
        <v>560.94000000000005</v>
      </c>
      <c r="BC6">
        <f t="shared" si="0"/>
        <v>561.03</v>
      </c>
      <c r="BD6">
        <f t="shared" si="0"/>
        <v>438.24</v>
      </c>
      <c r="BE6">
        <f t="shared" si="0"/>
        <v>595.83000000000004</v>
      </c>
    </row>
    <row r="7" spans="1:57" x14ac:dyDescent="0.3">
      <c r="A7">
        <v>4</v>
      </c>
      <c r="B7">
        <v>40.535064999999996</v>
      </c>
      <c r="C7">
        <v>30.322017999999996</v>
      </c>
      <c r="D7">
        <f t="shared" si="1"/>
        <v>348.06</v>
      </c>
      <c r="E7">
        <f t="shared" si="0"/>
        <v>349.65</v>
      </c>
      <c r="F7">
        <f t="shared" si="0"/>
        <v>347.48</v>
      </c>
      <c r="G7">
        <f t="shared" si="0"/>
        <v>347.45</v>
      </c>
      <c r="H7">
        <f t="shared" si="0"/>
        <v>347.3</v>
      </c>
      <c r="I7">
        <f t="shared" si="0"/>
        <v>346.86</v>
      </c>
      <c r="J7">
        <f t="shared" si="0"/>
        <v>347.1</v>
      </c>
      <c r="K7">
        <f t="shared" si="0"/>
        <v>204.55</v>
      </c>
      <c r="L7">
        <f t="shared" si="0"/>
        <v>204.36</v>
      </c>
      <c r="M7">
        <f t="shared" si="0"/>
        <v>150.65</v>
      </c>
      <c r="N7">
        <f t="shared" si="0"/>
        <v>2303.3000000000002</v>
      </c>
      <c r="O7">
        <f t="shared" si="0"/>
        <v>111.53</v>
      </c>
      <c r="P7">
        <f t="shared" si="0"/>
        <v>110.05</v>
      </c>
      <c r="Q7">
        <f t="shared" si="0"/>
        <v>52.93</v>
      </c>
      <c r="R7">
        <f t="shared" si="0"/>
        <v>53.16</v>
      </c>
      <c r="S7">
        <f t="shared" si="0"/>
        <v>52.88</v>
      </c>
      <c r="T7">
        <f t="shared" si="0"/>
        <v>53.02</v>
      </c>
      <c r="U7">
        <f t="shared" si="0"/>
        <v>53</v>
      </c>
      <c r="V7">
        <f t="shared" si="0"/>
        <v>52.94</v>
      </c>
      <c r="W7">
        <f t="shared" si="0"/>
        <v>52.67</v>
      </c>
      <c r="X7">
        <f t="shared" si="0"/>
        <v>52.73</v>
      </c>
      <c r="Y7">
        <f t="shared" si="0"/>
        <v>79.17</v>
      </c>
      <c r="Z7">
        <f t="shared" si="0"/>
        <v>293.94</v>
      </c>
      <c r="AA7">
        <f t="shared" si="0"/>
        <v>293.97000000000003</v>
      </c>
      <c r="AB7">
        <f t="shared" si="0"/>
        <v>386.69</v>
      </c>
      <c r="AC7">
        <f t="shared" si="0"/>
        <v>392.15</v>
      </c>
      <c r="AD7">
        <f t="shared" si="0"/>
        <v>124.53</v>
      </c>
      <c r="AE7">
        <f t="shared" si="0"/>
        <v>200.97</v>
      </c>
      <c r="AF7">
        <f t="shared" si="0"/>
        <v>202.17</v>
      </c>
      <c r="AG7">
        <f t="shared" si="0"/>
        <v>200.79</v>
      </c>
      <c r="AH7">
        <f t="shared" si="0"/>
        <v>200.8</v>
      </c>
      <c r="AI7">
        <f t="shared" si="0"/>
        <v>343.98</v>
      </c>
      <c r="AJ7">
        <f t="shared" si="0"/>
        <v>344.23</v>
      </c>
      <c r="AK7">
        <f t="shared" si="0"/>
        <v>217.8</v>
      </c>
      <c r="AL7">
        <f t="shared" si="0"/>
        <v>281.7</v>
      </c>
      <c r="AM7">
        <f t="shared" si="0"/>
        <v>281.44</v>
      </c>
      <c r="AN7">
        <f t="shared" si="0"/>
        <v>560.79999999999995</v>
      </c>
      <c r="AO7">
        <f t="shared" si="0"/>
        <v>461.2</v>
      </c>
      <c r="AP7">
        <f t="shared" si="0"/>
        <v>650.77</v>
      </c>
      <c r="AQ7">
        <f t="shared" si="0"/>
        <v>650.96</v>
      </c>
      <c r="AR7">
        <f t="shared" si="0"/>
        <v>652.74</v>
      </c>
      <c r="AS7">
        <f t="shared" si="0"/>
        <v>653.04</v>
      </c>
      <c r="AT7">
        <f t="shared" si="0"/>
        <v>653.13</v>
      </c>
      <c r="AU7">
        <f t="shared" si="0"/>
        <v>517.9</v>
      </c>
      <c r="AV7">
        <f t="shared" si="0"/>
        <v>523.26</v>
      </c>
      <c r="AW7">
        <f t="shared" si="0"/>
        <v>523.62</v>
      </c>
      <c r="AX7">
        <f t="shared" si="0"/>
        <v>719.66</v>
      </c>
      <c r="AY7">
        <f t="shared" si="0"/>
        <v>719.81</v>
      </c>
      <c r="AZ7">
        <f t="shared" si="0"/>
        <v>651.98</v>
      </c>
      <c r="BA7">
        <f t="shared" si="0"/>
        <v>720.56</v>
      </c>
      <c r="BB7">
        <f t="shared" si="0"/>
        <v>756.25</v>
      </c>
      <c r="BC7">
        <f t="shared" si="0"/>
        <v>756.34</v>
      </c>
      <c r="BD7">
        <f t="shared" si="0"/>
        <v>888.72</v>
      </c>
      <c r="BE7">
        <f t="shared" si="0"/>
        <v>910.31</v>
      </c>
    </row>
    <row r="8" spans="1:57" x14ac:dyDescent="0.3">
      <c r="A8">
        <v>5</v>
      </c>
      <c r="B8">
        <v>40.972534599999996</v>
      </c>
      <c r="C8">
        <v>29.159162266666669</v>
      </c>
      <c r="D8">
        <f t="shared" si="1"/>
        <v>306.14999999999998</v>
      </c>
      <c r="E8">
        <f t="shared" si="0"/>
        <v>309.33</v>
      </c>
      <c r="F8">
        <f t="shared" si="0"/>
        <v>306.82</v>
      </c>
      <c r="G8">
        <f t="shared" si="0"/>
        <v>306.77</v>
      </c>
      <c r="H8">
        <f t="shared" si="0"/>
        <v>306.70999999999998</v>
      </c>
      <c r="I8">
        <f t="shared" si="0"/>
        <v>306.08999999999997</v>
      </c>
      <c r="J8">
        <f t="shared" si="0"/>
        <v>306.58</v>
      </c>
      <c r="K8">
        <f t="shared" si="0"/>
        <v>99.48</v>
      </c>
      <c r="L8">
        <f t="shared" si="0"/>
        <v>99.33</v>
      </c>
      <c r="M8">
        <f t="shared" si="0"/>
        <v>42.16</v>
      </c>
      <c r="N8">
        <f t="shared" si="0"/>
        <v>2198.67</v>
      </c>
      <c r="O8">
        <f t="shared" si="0"/>
        <v>80.36</v>
      </c>
      <c r="P8">
        <f t="shared" si="0"/>
        <v>78.78</v>
      </c>
      <c r="Q8">
        <f t="shared" si="0"/>
        <v>56.44</v>
      </c>
      <c r="R8">
        <f t="shared" si="0"/>
        <v>56.24</v>
      </c>
      <c r="S8">
        <f t="shared" si="0"/>
        <v>56.5</v>
      </c>
      <c r="T8">
        <f t="shared" si="0"/>
        <v>56.37</v>
      </c>
      <c r="U8">
        <f t="shared" si="0"/>
        <v>56.4</v>
      </c>
      <c r="V8">
        <f t="shared" si="0"/>
        <v>56.46</v>
      </c>
      <c r="W8">
        <f t="shared" si="0"/>
        <v>56.72</v>
      </c>
      <c r="X8">
        <f t="shared" si="0"/>
        <v>56.67</v>
      </c>
      <c r="Y8">
        <f t="shared" si="0"/>
        <v>163.32</v>
      </c>
      <c r="Z8">
        <f t="shared" si="0"/>
        <v>359.02</v>
      </c>
      <c r="AA8">
        <f t="shared" si="0"/>
        <v>359.05</v>
      </c>
      <c r="AB8">
        <f t="shared" si="0"/>
        <v>451.75</v>
      </c>
      <c r="AC8">
        <f t="shared" si="0"/>
        <v>457.09</v>
      </c>
      <c r="AD8">
        <f t="shared" si="0"/>
        <v>203.3</v>
      </c>
      <c r="AE8">
        <f t="shared" si="0"/>
        <v>308.68</v>
      </c>
      <c r="AF8">
        <f t="shared" si="0"/>
        <v>309.89999999999998</v>
      </c>
      <c r="AG8">
        <f t="shared" si="0"/>
        <v>308.01</v>
      </c>
      <c r="AH8">
        <f t="shared" si="0"/>
        <v>308.02999999999997</v>
      </c>
      <c r="AI8">
        <f t="shared" si="0"/>
        <v>444.36</v>
      </c>
      <c r="AJ8">
        <f t="shared" si="0"/>
        <v>444.66</v>
      </c>
      <c r="AK8">
        <f t="shared" si="0"/>
        <v>326.14</v>
      </c>
      <c r="AL8">
        <f t="shared" si="0"/>
        <v>389.93</v>
      </c>
      <c r="AM8">
        <f t="shared" si="0"/>
        <v>389.62</v>
      </c>
      <c r="AN8">
        <f t="shared" si="0"/>
        <v>665.02</v>
      </c>
      <c r="AO8">
        <f t="shared" si="0"/>
        <v>570.37</v>
      </c>
      <c r="AP8">
        <f t="shared" si="0"/>
        <v>758.6</v>
      </c>
      <c r="AQ8">
        <f t="shared" si="0"/>
        <v>758.8</v>
      </c>
      <c r="AR8">
        <f t="shared" si="0"/>
        <v>760.56</v>
      </c>
      <c r="AS8">
        <f t="shared" si="0"/>
        <v>760.86</v>
      </c>
      <c r="AT8">
        <f t="shared" si="0"/>
        <v>760.96</v>
      </c>
      <c r="AU8">
        <f t="shared" si="0"/>
        <v>608.29999999999995</v>
      </c>
      <c r="AV8">
        <f t="shared" ref="AV8:BE23" si="2">IFERROR(ROUND(ACOS(COS(RADIANS(90-$B8)) *COS(RADIANS(90-AV$2)) +SIN(RADIANS(90-$B8)) *SIN(RADIANS(90-AV$2)) *COS(RADIANS($C8-AV$3))) *6371,2),0)</f>
        <v>613.74</v>
      </c>
      <c r="AW8">
        <f t="shared" si="2"/>
        <v>614.08000000000004</v>
      </c>
      <c r="AX8">
        <f t="shared" si="2"/>
        <v>828.92</v>
      </c>
      <c r="AY8">
        <f t="shared" si="2"/>
        <v>829.07</v>
      </c>
      <c r="AZ8">
        <f t="shared" si="2"/>
        <v>752.29</v>
      </c>
      <c r="BA8">
        <f t="shared" si="2"/>
        <v>813.88</v>
      </c>
      <c r="BB8">
        <f t="shared" si="2"/>
        <v>849.38</v>
      </c>
      <c r="BC8">
        <f t="shared" si="2"/>
        <v>849.46</v>
      </c>
      <c r="BD8">
        <f t="shared" si="2"/>
        <v>996.13</v>
      </c>
      <c r="BE8">
        <f t="shared" si="2"/>
        <v>1009.51</v>
      </c>
    </row>
    <row r="9" spans="1:57" x14ac:dyDescent="0.3">
      <c r="A9">
        <v>6</v>
      </c>
      <c r="B9">
        <v>40.759540333333334</v>
      </c>
      <c r="C9">
        <v>29.928307333333329</v>
      </c>
      <c r="D9">
        <f t="shared" si="1"/>
        <v>335.5</v>
      </c>
      <c r="E9">
        <f t="shared" si="1"/>
        <v>337.71</v>
      </c>
      <c r="F9">
        <f t="shared" si="1"/>
        <v>335.39</v>
      </c>
      <c r="G9">
        <f t="shared" si="1"/>
        <v>335.35</v>
      </c>
      <c r="H9">
        <f t="shared" si="1"/>
        <v>335.24</v>
      </c>
      <c r="I9">
        <f t="shared" si="1"/>
        <v>334.72</v>
      </c>
      <c r="J9">
        <f t="shared" si="1"/>
        <v>335.06</v>
      </c>
      <c r="K9">
        <f t="shared" si="1"/>
        <v>166.54</v>
      </c>
      <c r="L9">
        <f t="shared" si="1"/>
        <v>166.37</v>
      </c>
      <c r="M9">
        <f t="shared" si="1"/>
        <v>110.81</v>
      </c>
      <c r="N9">
        <f t="shared" si="1"/>
        <v>2266.29</v>
      </c>
      <c r="O9">
        <f t="shared" si="1"/>
        <v>92.61</v>
      </c>
      <c r="P9">
        <f t="shared" si="1"/>
        <v>90.83</v>
      </c>
      <c r="Q9">
        <f t="shared" si="1"/>
        <v>13.76</v>
      </c>
      <c r="R9">
        <f t="shared" si="1"/>
        <v>13.64</v>
      </c>
      <c r="S9">
        <f t="shared" si="1"/>
        <v>13.59</v>
      </c>
      <c r="T9">
        <f t="shared" ref="T9:AI26" si="3">IFERROR(ROUND(ACOS(COS(RADIANS(90-$B9)) *COS(RADIANS(90-T$2)) +SIN(RADIANS(90-$B9)) *SIN(RADIANS(90-T$2)) *COS(RADIANS($C9-T$3))) *6371,2),0)</f>
        <v>13.57</v>
      </c>
      <c r="U9">
        <f t="shared" si="3"/>
        <v>13.48</v>
      </c>
      <c r="V9">
        <f t="shared" si="3"/>
        <v>13.4</v>
      </c>
      <c r="W9">
        <f t="shared" si="3"/>
        <v>13.37</v>
      </c>
      <c r="X9">
        <f t="shared" si="3"/>
        <v>13.25</v>
      </c>
      <c r="Y9">
        <f t="shared" si="3"/>
        <v>110.34</v>
      </c>
      <c r="Z9">
        <f t="shared" si="3"/>
        <v>321.52</v>
      </c>
      <c r="AA9">
        <f t="shared" si="3"/>
        <v>321.55</v>
      </c>
      <c r="AB9">
        <f t="shared" si="3"/>
        <v>414.88</v>
      </c>
      <c r="AC9">
        <f t="shared" si="3"/>
        <v>420.32</v>
      </c>
      <c r="AD9">
        <f t="shared" si="3"/>
        <v>144.33000000000001</v>
      </c>
      <c r="AE9">
        <f t="shared" si="3"/>
        <v>239.85</v>
      </c>
      <c r="AF9">
        <f t="shared" si="3"/>
        <v>241.07</v>
      </c>
      <c r="AG9">
        <f t="shared" si="3"/>
        <v>239.25</v>
      </c>
      <c r="AH9">
        <f t="shared" si="3"/>
        <v>239.27</v>
      </c>
      <c r="AI9">
        <f t="shared" si="3"/>
        <v>384</v>
      </c>
      <c r="AJ9">
        <f t="shared" ref="AJ9:AY24" si="4">IFERROR(ROUND(ACOS(COS(RADIANS(90-$B9)) *COS(RADIANS(90-AJ$2)) +SIN(RADIANS(90-$B9)) *SIN(RADIANS(90-AJ$2)) *COS(RADIANS($C9-AJ$3))) *6371,2),0)</f>
        <v>384.26</v>
      </c>
      <c r="AK9">
        <f t="shared" si="4"/>
        <v>257.27</v>
      </c>
      <c r="AL9">
        <f t="shared" si="4"/>
        <v>321.06</v>
      </c>
      <c r="AM9">
        <f t="shared" si="4"/>
        <v>320.76</v>
      </c>
      <c r="AN9">
        <f t="shared" si="4"/>
        <v>601.87</v>
      </c>
      <c r="AO9">
        <f t="shared" si="4"/>
        <v>501.61</v>
      </c>
      <c r="AP9">
        <f t="shared" si="4"/>
        <v>692.32</v>
      </c>
      <c r="AQ9">
        <f t="shared" si="4"/>
        <v>692.51</v>
      </c>
      <c r="AR9">
        <f t="shared" si="4"/>
        <v>694.29</v>
      </c>
      <c r="AS9">
        <f t="shared" si="4"/>
        <v>694.59</v>
      </c>
      <c r="AT9">
        <f t="shared" si="4"/>
        <v>694.68</v>
      </c>
      <c r="AU9">
        <f t="shared" si="4"/>
        <v>546.69000000000005</v>
      </c>
      <c r="AV9">
        <f t="shared" si="4"/>
        <v>552.1</v>
      </c>
      <c r="AW9">
        <f t="shared" si="4"/>
        <v>552.45000000000005</v>
      </c>
      <c r="AX9">
        <f t="shared" si="4"/>
        <v>760.86</v>
      </c>
      <c r="AY9">
        <f t="shared" si="4"/>
        <v>761.01</v>
      </c>
      <c r="AZ9">
        <f t="shared" si="2"/>
        <v>686.2</v>
      </c>
      <c r="BA9">
        <f t="shared" si="2"/>
        <v>751.06</v>
      </c>
      <c r="BB9">
        <f t="shared" si="2"/>
        <v>786.67</v>
      </c>
      <c r="BC9">
        <f t="shared" si="2"/>
        <v>786.76</v>
      </c>
      <c r="BD9">
        <f t="shared" si="2"/>
        <v>927.43</v>
      </c>
      <c r="BE9">
        <f t="shared" si="2"/>
        <v>944.01</v>
      </c>
    </row>
    <row r="10" spans="1:57" x14ac:dyDescent="0.3">
      <c r="A10">
        <v>7</v>
      </c>
      <c r="B10">
        <v>40.239389000000003</v>
      </c>
      <c r="C10">
        <v>27.742633000000001</v>
      </c>
      <c r="D10">
        <f t="shared" si="1"/>
        <v>172.73</v>
      </c>
      <c r="E10">
        <f t="shared" si="1"/>
        <v>176.97</v>
      </c>
      <c r="F10">
        <f t="shared" si="1"/>
        <v>174.36</v>
      </c>
      <c r="G10">
        <f t="shared" si="1"/>
        <v>174.31</v>
      </c>
      <c r="H10">
        <f t="shared" si="1"/>
        <v>174.32</v>
      </c>
      <c r="I10">
        <f t="shared" si="1"/>
        <v>173.6</v>
      </c>
      <c r="J10">
        <f t="shared" si="1"/>
        <v>174.24</v>
      </c>
      <c r="K10">
        <f t="shared" si="1"/>
        <v>87.79</v>
      </c>
      <c r="L10">
        <f t="shared" si="1"/>
        <v>87.62</v>
      </c>
      <c r="M10">
        <f t="shared" si="1"/>
        <v>119.44</v>
      </c>
      <c r="N10">
        <f t="shared" si="1"/>
        <v>2094.23</v>
      </c>
      <c r="O10">
        <f t="shared" si="1"/>
        <v>111.63</v>
      </c>
      <c r="P10">
        <f t="shared" si="1"/>
        <v>112.76</v>
      </c>
      <c r="Q10">
        <f t="shared" si="1"/>
        <v>180.34</v>
      </c>
      <c r="R10">
        <f t="shared" si="1"/>
        <v>180.65</v>
      </c>
      <c r="S10">
        <f t="shared" si="1"/>
        <v>180.56</v>
      </c>
      <c r="T10">
        <f t="shared" si="3"/>
        <v>180.66</v>
      </c>
      <c r="U10">
        <f t="shared" si="3"/>
        <v>180.8</v>
      </c>
      <c r="V10">
        <f t="shared" si="3"/>
        <v>180.88</v>
      </c>
      <c r="W10">
        <f t="shared" si="3"/>
        <v>180.76</v>
      </c>
      <c r="X10">
        <f t="shared" si="3"/>
        <v>180.97</v>
      </c>
      <c r="Y10">
        <f t="shared" si="3"/>
        <v>227.65</v>
      </c>
      <c r="Z10">
        <f t="shared" si="3"/>
        <v>348.22</v>
      </c>
      <c r="AA10">
        <f t="shared" si="3"/>
        <v>348.25</v>
      </c>
      <c r="AB10">
        <f t="shared" si="3"/>
        <v>430.77</v>
      </c>
      <c r="AC10">
        <f t="shared" si="3"/>
        <v>435.46</v>
      </c>
      <c r="AD10">
        <f t="shared" si="3"/>
        <v>337.96</v>
      </c>
      <c r="AE10">
        <f t="shared" si="3"/>
        <v>414.07</v>
      </c>
      <c r="AF10">
        <f t="shared" si="3"/>
        <v>415.16</v>
      </c>
      <c r="AG10">
        <f t="shared" si="3"/>
        <v>415.03</v>
      </c>
      <c r="AH10">
        <f t="shared" si="3"/>
        <v>415.04</v>
      </c>
      <c r="AI10">
        <f t="shared" si="3"/>
        <v>490.02</v>
      </c>
      <c r="AJ10">
        <f t="shared" si="4"/>
        <v>490.42</v>
      </c>
      <c r="AK10">
        <f t="shared" si="4"/>
        <v>428.37</v>
      </c>
      <c r="AL10">
        <f t="shared" si="4"/>
        <v>491.08</v>
      </c>
      <c r="AM10">
        <f t="shared" si="4"/>
        <v>491</v>
      </c>
      <c r="AN10">
        <f t="shared" si="4"/>
        <v>713.94</v>
      </c>
      <c r="AO10">
        <f t="shared" si="4"/>
        <v>660.74</v>
      </c>
      <c r="AP10">
        <f t="shared" si="4"/>
        <v>822.21</v>
      </c>
      <c r="AQ10">
        <f t="shared" si="4"/>
        <v>822.41</v>
      </c>
      <c r="AR10">
        <f t="shared" si="4"/>
        <v>824.03</v>
      </c>
      <c r="AS10">
        <f t="shared" si="4"/>
        <v>824.35</v>
      </c>
      <c r="AT10">
        <f t="shared" si="4"/>
        <v>824.49</v>
      </c>
      <c r="AU10">
        <f t="shared" si="4"/>
        <v>738.6</v>
      </c>
      <c r="AV10">
        <f t="shared" si="4"/>
        <v>743.97</v>
      </c>
      <c r="AW10">
        <f t="shared" si="4"/>
        <v>744.33</v>
      </c>
      <c r="AX10">
        <f t="shared" si="4"/>
        <v>905.49</v>
      </c>
      <c r="AY10">
        <f t="shared" si="4"/>
        <v>905.65</v>
      </c>
      <c r="AZ10">
        <f t="shared" si="2"/>
        <v>870.76</v>
      </c>
      <c r="BA10">
        <f t="shared" si="2"/>
        <v>941.45</v>
      </c>
      <c r="BB10">
        <f t="shared" si="2"/>
        <v>977.15</v>
      </c>
      <c r="BC10">
        <f t="shared" si="2"/>
        <v>977.23</v>
      </c>
      <c r="BD10">
        <f t="shared" si="2"/>
        <v>1095.43</v>
      </c>
      <c r="BE10">
        <f t="shared" si="2"/>
        <v>1129.4000000000001</v>
      </c>
    </row>
    <row r="11" spans="1:57" x14ac:dyDescent="0.3">
      <c r="A11">
        <v>8</v>
      </c>
      <c r="B11">
        <v>36.513722000000001</v>
      </c>
      <c r="C11">
        <v>33.868796000000003</v>
      </c>
      <c r="D11">
        <f t="shared" si="1"/>
        <v>663.31</v>
      </c>
      <c r="E11">
        <f t="shared" si="1"/>
        <v>659.74</v>
      </c>
      <c r="F11">
        <f t="shared" si="1"/>
        <v>659.72</v>
      </c>
      <c r="G11">
        <f t="shared" si="1"/>
        <v>659.73</v>
      </c>
      <c r="H11">
        <f t="shared" si="1"/>
        <v>659.44</v>
      </c>
      <c r="I11">
        <f t="shared" si="1"/>
        <v>659.71</v>
      </c>
      <c r="J11">
        <f t="shared" si="1"/>
        <v>659.19</v>
      </c>
      <c r="K11">
        <f t="shared" si="1"/>
        <v>714.51</v>
      </c>
      <c r="L11">
        <f t="shared" si="1"/>
        <v>714.26</v>
      </c>
      <c r="M11">
        <f t="shared" si="1"/>
        <v>676.43</v>
      </c>
      <c r="N11">
        <f t="shared" si="1"/>
        <v>2719.05</v>
      </c>
      <c r="O11">
        <f t="shared" si="1"/>
        <v>590.41999999999996</v>
      </c>
      <c r="P11">
        <f t="shared" si="1"/>
        <v>590.62</v>
      </c>
      <c r="Q11">
        <f t="shared" si="1"/>
        <v>590.92999999999995</v>
      </c>
      <c r="R11">
        <f t="shared" si="1"/>
        <v>591.4</v>
      </c>
      <c r="S11">
        <f t="shared" si="1"/>
        <v>590.99</v>
      </c>
      <c r="T11">
        <f t="shared" si="3"/>
        <v>591.24</v>
      </c>
      <c r="U11">
        <f t="shared" si="3"/>
        <v>591.28</v>
      </c>
      <c r="V11">
        <f t="shared" si="3"/>
        <v>591.25</v>
      </c>
      <c r="W11">
        <f t="shared" si="3"/>
        <v>590.82000000000005</v>
      </c>
      <c r="X11">
        <f t="shared" si="3"/>
        <v>591.03</v>
      </c>
      <c r="Y11">
        <f t="shared" si="3"/>
        <v>478.98</v>
      </c>
      <c r="Z11">
        <f t="shared" si="3"/>
        <v>342.21</v>
      </c>
      <c r="AA11">
        <f t="shared" si="3"/>
        <v>342.19</v>
      </c>
      <c r="AB11">
        <f t="shared" si="3"/>
        <v>298.77999999999997</v>
      </c>
      <c r="AC11">
        <f t="shared" si="3"/>
        <v>297.5</v>
      </c>
      <c r="AD11">
        <f t="shared" si="3"/>
        <v>550.57000000000005</v>
      </c>
      <c r="AE11">
        <f t="shared" si="3"/>
        <v>409.68</v>
      </c>
      <c r="AF11">
        <f t="shared" si="3"/>
        <v>408.71</v>
      </c>
      <c r="AG11">
        <f t="shared" si="3"/>
        <v>414.85</v>
      </c>
      <c r="AH11">
        <f t="shared" si="3"/>
        <v>414.83</v>
      </c>
      <c r="AI11">
        <f t="shared" si="3"/>
        <v>199.25</v>
      </c>
      <c r="AJ11">
        <f t="shared" si="4"/>
        <v>199.02</v>
      </c>
      <c r="AK11">
        <f t="shared" si="4"/>
        <v>391.97</v>
      </c>
      <c r="AL11">
        <f t="shared" si="4"/>
        <v>361.4</v>
      </c>
      <c r="AM11">
        <f t="shared" si="4"/>
        <v>362.36</v>
      </c>
      <c r="AN11">
        <f t="shared" si="4"/>
        <v>81.14</v>
      </c>
      <c r="AO11">
        <f t="shared" si="4"/>
        <v>281.39999999999998</v>
      </c>
      <c r="AP11">
        <f t="shared" si="4"/>
        <v>207.07</v>
      </c>
      <c r="AQ11">
        <f t="shared" si="4"/>
        <v>207.24</v>
      </c>
      <c r="AR11">
        <f t="shared" si="4"/>
        <v>207.86</v>
      </c>
      <c r="AS11">
        <f t="shared" si="4"/>
        <v>208.15</v>
      </c>
      <c r="AT11">
        <f t="shared" si="4"/>
        <v>208.42</v>
      </c>
      <c r="AU11">
        <f t="shared" si="4"/>
        <v>570</v>
      </c>
      <c r="AV11">
        <f t="shared" si="4"/>
        <v>571.83000000000004</v>
      </c>
      <c r="AW11">
        <f t="shared" si="4"/>
        <v>572.11</v>
      </c>
      <c r="AX11">
        <f t="shared" si="4"/>
        <v>320.99</v>
      </c>
      <c r="AY11">
        <f t="shared" si="4"/>
        <v>321.14999999999998</v>
      </c>
      <c r="AZ11">
        <f t="shared" si="2"/>
        <v>539.6</v>
      </c>
      <c r="BA11">
        <f t="shared" si="2"/>
        <v>659.5</v>
      </c>
      <c r="BB11">
        <f t="shared" si="2"/>
        <v>685.71</v>
      </c>
      <c r="BC11">
        <f t="shared" si="2"/>
        <v>685.79</v>
      </c>
      <c r="BD11">
        <f t="shared" si="2"/>
        <v>577.52</v>
      </c>
      <c r="BE11">
        <f t="shared" si="2"/>
        <v>733.57</v>
      </c>
    </row>
    <row r="12" spans="1:57" x14ac:dyDescent="0.3">
      <c r="A12">
        <v>9</v>
      </c>
      <c r="B12">
        <v>41.118712466666672</v>
      </c>
      <c r="C12">
        <v>28.854367133333334</v>
      </c>
      <c r="D12">
        <f t="shared" si="1"/>
        <v>304.02999999999997</v>
      </c>
      <c r="E12">
        <f t="shared" si="1"/>
        <v>307.66000000000003</v>
      </c>
      <c r="F12">
        <f t="shared" si="1"/>
        <v>305.10000000000002</v>
      </c>
      <c r="G12">
        <f t="shared" si="1"/>
        <v>305.05</v>
      </c>
      <c r="H12">
        <f t="shared" si="1"/>
        <v>305.01</v>
      </c>
      <c r="I12">
        <f t="shared" si="1"/>
        <v>304.35000000000002</v>
      </c>
      <c r="J12">
        <f t="shared" si="1"/>
        <v>304.89999999999998</v>
      </c>
      <c r="K12">
        <f t="shared" si="1"/>
        <v>74.739999999999995</v>
      </c>
      <c r="L12">
        <f t="shared" si="1"/>
        <v>74.63</v>
      </c>
      <c r="M12">
        <f t="shared" si="1"/>
        <v>17.27</v>
      </c>
      <c r="N12">
        <f t="shared" si="1"/>
        <v>2170.9899999999998</v>
      </c>
      <c r="O12">
        <f t="shared" si="1"/>
        <v>97.67</v>
      </c>
      <c r="P12">
        <f t="shared" si="1"/>
        <v>96.43</v>
      </c>
      <c r="Q12">
        <f t="shared" si="1"/>
        <v>86.58</v>
      </c>
      <c r="R12">
        <f t="shared" si="1"/>
        <v>86.35</v>
      </c>
      <c r="S12">
        <f t="shared" si="1"/>
        <v>86.62</v>
      </c>
      <c r="T12">
        <f t="shared" si="3"/>
        <v>86.48</v>
      </c>
      <c r="U12">
        <f t="shared" si="3"/>
        <v>86.5</v>
      </c>
      <c r="V12">
        <f t="shared" si="3"/>
        <v>86.56</v>
      </c>
      <c r="W12">
        <f t="shared" si="3"/>
        <v>86.84</v>
      </c>
      <c r="X12">
        <f t="shared" si="3"/>
        <v>86.77</v>
      </c>
      <c r="Y12">
        <f t="shared" si="3"/>
        <v>192.28</v>
      </c>
      <c r="Z12">
        <f t="shared" si="3"/>
        <v>382.85</v>
      </c>
      <c r="AA12">
        <f t="shared" si="3"/>
        <v>382.88</v>
      </c>
      <c r="AB12">
        <f t="shared" si="3"/>
        <v>474.97</v>
      </c>
      <c r="AC12">
        <f t="shared" si="3"/>
        <v>480.25</v>
      </c>
      <c r="AD12">
        <f t="shared" si="3"/>
        <v>227.84</v>
      </c>
      <c r="AE12">
        <f t="shared" si="3"/>
        <v>338.08</v>
      </c>
      <c r="AF12">
        <f t="shared" si="3"/>
        <v>339.31</v>
      </c>
      <c r="AG12">
        <f t="shared" si="3"/>
        <v>337.28</v>
      </c>
      <c r="AH12">
        <f t="shared" si="3"/>
        <v>337.29</v>
      </c>
      <c r="AI12">
        <f t="shared" si="3"/>
        <v>473.82</v>
      </c>
      <c r="AJ12">
        <f t="shared" si="4"/>
        <v>474.12</v>
      </c>
      <c r="AK12">
        <f t="shared" si="4"/>
        <v>355.73</v>
      </c>
      <c r="AL12">
        <f t="shared" si="4"/>
        <v>419.44</v>
      </c>
      <c r="AM12">
        <f t="shared" si="4"/>
        <v>419.11</v>
      </c>
      <c r="AN12">
        <f t="shared" si="4"/>
        <v>694.91</v>
      </c>
      <c r="AO12">
        <f t="shared" si="4"/>
        <v>600.26</v>
      </c>
      <c r="AP12">
        <f t="shared" si="4"/>
        <v>788.87</v>
      </c>
      <c r="AQ12">
        <f t="shared" si="4"/>
        <v>789.06</v>
      </c>
      <c r="AR12">
        <f t="shared" si="4"/>
        <v>790.83</v>
      </c>
      <c r="AS12">
        <f t="shared" si="4"/>
        <v>791.13</v>
      </c>
      <c r="AT12">
        <f t="shared" si="4"/>
        <v>791.23</v>
      </c>
      <c r="AU12">
        <f t="shared" si="4"/>
        <v>632.52</v>
      </c>
      <c r="AV12">
        <f t="shared" si="4"/>
        <v>637.97</v>
      </c>
      <c r="AW12">
        <f t="shared" si="4"/>
        <v>638.30999999999995</v>
      </c>
      <c r="AX12">
        <f t="shared" si="4"/>
        <v>859.13</v>
      </c>
      <c r="AY12">
        <f t="shared" si="4"/>
        <v>859.28</v>
      </c>
      <c r="AZ12">
        <f t="shared" si="2"/>
        <v>779.1</v>
      </c>
      <c r="BA12">
        <f t="shared" si="2"/>
        <v>838.61</v>
      </c>
      <c r="BB12">
        <f t="shared" si="2"/>
        <v>874.01</v>
      </c>
      <c r="BC12">
        <f t="shared" si="2"/>
        <v>874.09</v>
      </c>
      <c r="BD12">
        <f t="shared" si="2"/>
        <v>1025.17</v>
      </c>
      <c r="BE12">
        <f t="shared" si="2"/>
        <v>1035.83</v>
      </c>
    </row>
    <row r="13" spans="1:57" x14ac:dyDescent="0.3">
      <c r="A13">
        <v>10</v>
      </c>
      <c r="B13">
        <v>39.837195999999992</v>
      </c>
      <c r="C13">
        <v>28.120181000000002</v>
      </c>
      <c r="D13">
        <f t="shared" si="1"/>
        <v>153.1</v>
      </c>
      <c r="E13">
        <f t="shared" si="1"/>
        <v>155.96</v>
      </c>
      <c r="F13">
        <f t="shared" si="1"/>
        <v>153.5</v>
      </c>
      <c r="G13">
        <f t="shared" si="1"/>
        <v>153.46</v>
      </c>
      <c r="H13">
        <f t="shared" si="1"/>
        <v>153.38</v>
      </c>
      <c r="I13">
        <f t="shared" si="1"/>
        <v>152.79</v>
      </c>
      <c r="J13">
        <f t="shared" si="1"/>
        <v>153.22999999999999</v>
      </c>
      <c r="K13">
        <f t="shared" si="1"/>
        <v>130.88</v>
      </c>
      <c r="L13">
        <f t="shared" si="1"/>
        <v>130.65</v>
      </c>
      <c r="M13">
        <f t="shared" si="1"/>
        <v>142.85</v>
      </c>
      <c r="N13">
        <f t="shared" si="1"/>
        <v>2134.31</v>
      </c>
      <c r="O13">
        <f t="shared" si="1"/>
        <v>92.29</v>
      </c>
      <c r="P13">
        <f t="shared" si="1"/>
        <v>93.99</v>
      </c>
      <c r="Q13">
        <f t="shared" si="1"/>
        <v>172.79</v>
      </c>
      <c r="R13">
        <f t="shared" si="1"/>
        <v>173.28</v>
      </c>
      <c r="S13">
        <f t="shared" si="1"/>
        <v>173.05</v>
      </c>
      <c r="T13">
        <f t="shared" si="3"/>
        <v>173.24</v>
      </c>
      <c r="U13">
        <f t="shared" si="3"/>
        <v>173.4</v>
      </c>
      <c r="V13">
        <f t="shared" si="3"/>
        <v>173.48</v>
      </c>
      <c r="W13">
        <f t="shared" si="3"/>
        <v>173.21</v>
      </c>
      <c r="X13">
        <f t="shared" si="3"/>
        <v>173.5</v>
      </c>
      <c r="Y13">
        <f t="shared" si="3"/>
        <v>191.33</v>
      </c>
      <c r="Z13">
        <f t="shared" si="3"/>
        <v>293.57</v>
      </c>
      <c r="AA13">
        <f t="shared" si="3"/>
        <v>293.60000000000002</v>
      </c>
      <c r="AB13">
        <f t="shared" si="3"/>
        <v>375.69</v>
      </c>
      <c r="AC13">
        <f t="shared" si="3"/>
        <v>380.39</v>
      </c>
      <c r="AD13">
        <f t="shared" si="3"/>
        <v>325.64999999999998</v>
      </c>
      <c r="AE13">
        <f t="shared" si="3"/>
        <v>383.48</v>
      </c>
      <c r="AF13">
        <f t="shared" si="3"/>
        <v>384.49</v>
      </c>
      <c r="AG13">
        <f t="shared" si="3"/>
        <v>385.11</v>
      </c>
      <c r="AH13">
        <f t="shared" si="3"/>
        <v>385.11</v>
      </c>
      <c r="AI13">
        <f t="shared" si="3"/>
        <v>440.98</v>
      </c>
      <c r="AJ13">
        <f t="shared" si="4"/>
        <v>441.39</v>
      </c>
      <c r="AK13">
        <f t="shared" si="4"/>
        <v>396.18</v>
      </c>
      <c r="AL13">
        <f t="shared" si="4"/>
        <v>457.34</v>
      </c>
      <c r="AM13">
        <f t="shared" si="4"/>
        <v>457.35</v>
      </c>
      <c r="AN13">
        <f t="shared" si="4"/>
        <v>664.09</v>
      </c>
      <c r="AO13">
        <f t="shared" si="4"/>
        <v>621.34</v>
      </c>
      <c r="AP13">
        <f t="shared" si="4"/>
        <v>774.79</v>
      </c>
      <c r="AQ13">
        <f t="shared" si="4"/>
        <v>774.99</v>
      </c>
      <c r="AR13">
        <f t="shared" si="4"/>
        <v>776.58</v>
      </c>
      <c r="AS13">
        <f t="shared" si="4"/>
        <v>776.9</v>
      </c>
      <c r="AT13">
        <f t="shared" si="4"/>
        <v>777.05</v>
      </c>
      <c r="AU13">
        <f t="shared" si="4"/>
        <v>717.66</v>
      </c>
      <c r="AV13">
        <f t="shared" si="4"/>
        <v>722.96</v>
      </c>
      <c r="AW13">
        <f t="shared" si="4"/>
        <v>723.32</v>
      </c>
      <c r="AX13">
        <f t="shared" si="4"/>
        <v>860.85</v>
      </c>
      <c r="AY13">
        <f t="shared" si="4"/>
        <v>861.01</v>
      </c>
      <c r="AZ13">
        <f t="shared" si="2"/>
        <v>841.76</v>
      </c>
      <c r="BA13">
        <f t="shared" si="2"/>
        <v>917.64</v>
      </c>
      <c r="BB13">
        <f t="shared" si="2"/>
        <v>953.36</v>
      </c>
      <c r="BC13">
        <f t="shared" si="2"/>
        <v>953.45</v>
      </c>
      <c r="BD13">
        <f t="shared" si="2"/>
        <v>1057.22</v>
      </c>
      <c r="BE13">
        <f t="shared" si="2"/>
        <v>1100.32</v>
      </c>
    </row>
    <row r="14" spans="1:57" x14ac:dyDescent="0.3">
      <c r="A14">
        <v>11</v>
      </c>
      <c r="B14">
        <v>38.024347200000001</v>
      </c>
      <c r="C14">
        <v>32.332437800000001</v>
      </c>
      <c r="D14">
        <f t="shared" si="1"/>
        <v>479.95</v>
      </c>
      <c r="E14">
        <f t="shared" si="1"/>
        <v>477.36</v>
      </c>
      <c r="F14">
        <f t="shared" si="1"/>
        <v>476.8</v>
      </c>
      <c r="G14">
        <f t="shared" si="1"/>
        <v>476.8</v>
      </c>
      <c r="H14">
        <f t="shared" si="1"/>
        <v>476.53</v>
      </c>
      <c r="I14">
        <f t="shared" si="1"/>
        <v>476.64</v>
      </c>
      <c r="J14">
        <f t="shared" si="1"/>
        <v>476.26</v>
      </c>
      <c r="K14">
        <f t="shared" si="1"/>
        <v>499.74</v>
      </c>
      <c r="L14">
        <f t="shared" si="1"/>
        <v>499.49</v>
      </c>
      <c r="M14">
        <f t="shared" si="1"/>
        <v>460.47</v>
      </c>
      <c r="N14">
        <f t="shared" si="1"/>
        <v>2536.9899999999998</v>
      </c>
      <c r="O14">
        <f t="shared" si="1"/>
        <v>375.75</v>
      </c>
      <c r="P14">
        <f t="shared" si="1"/>
        <v>375.86</v>
      </c>
      <c r="Q14">
        <f t="shared" si="1"/>
        <v>375.22</v>
      </c>
      <c r="R14">
        <f t="shared" si="1"/>
        <v>375.7</v>
      </c>
      <c r="S14">
        <f t="shared" si="1"/>
        <v>375.29</v>
      </c>
      <c r="T14">
        <f t="shared" si="3"/>
        <v>375.54</v>
      </c>
      <c r="U14">
        <f t="shared" si="3"/>
        <v>375.59</v>
      </c>
      <c r="V14">
        <f t="shared" si="3"/>
        <v>375.56</v>
      </c>
      <c r="W14">
        <f t="shared" si="3"/>
        <v>375.12</v>
      </c>
      <c r="X14">
        <f t="shared" si="3"/>
        <v>375.33</v>
      </c>
      <c r="Y14">
        <f t="shared" si="3"/>
        <v>262.89</v>
      </c>
      <c r="Z14">
        <f t="shared" si="3"/>
        <v>168.83</v>
      </c>
      <c r="AA14">
        <f t="shared" si="3"/>
        <v>168.83</v>
      </c>
      <c r="AB14">
        <f t="shared" si="3"/>
        <v>187.52</v>
      </c>
      <c r="AC14">
        <f t="shared" si="3"/>
        <v>190.47</v>
      </c>
      <c r="AD14">
        <f t="shared" si="3"/>
        <v>351.58</v>
      </c>
      <c r="AE14">
        <f t="shared" si="3"/>
        <v>227.97</v>
      </c>
      <c r="AF14">
        <f t="shared" si="3"/>
        <v>227.38</v>
      </c>
      <c r="AG14">
        <f t="shared" si="3"/>
        <v>233.84</v>
      </c>
      <c r="AH14">
        <f t="shared" si="3"/>
        <v>233.81</v>
      </c>
      <c r="AI14">
        <f t="shared" si="3"/>
        <v>28.19</v>
      </c>
      <c r="AJ14">
        <f t="shared" si="4"/>
        <v>28.68</v>
      </c>
      <c r="AK14">
        <f t="shared" si="4"/>
        <v>215.14</v>
      </c>
      <c r="AL14">
        <f t="shared" si="4"/>
        <v>215.66</v>
      </c>
      <c r="AM14">
        <f t="shared" si="4"/>
        <v>216.55</v>
      </c>
      <c r="AN14">
        <f t="shared" si="4"/>
        <v>247.83</v>
      </c>
      <c r="AO14">
        <f t="shared" si="4"/>
        <v>266.31</v>
      </c>
      <c r="AP14">
        <f t="shared" si="4"/>
        <v>361.58</v>
      </c>
      <c r="AQ14">
        <f t="shared" si="4"/>
        <v>361.78</v>
      </c>
      <c r="AR14">
        <f t="shared" si="4"/>
        <v>363.26</v>
      </c>
      <c r="AS14">
        <f t="shared" si="4"/>
        <v>363.59</v>
      </c>
      <c r="AT14">
        <f t="shared" si="4"/>
        <v>363.76</v>
      </c>
      <c r="AU14">
        <f t="shared" si="4"/>
        <v>500.03</v>
      </c>
      <c r="AV14">
        <f t="shared" si="4"/>
        <v>503.66</v>
      </c>
      <c r="AW14">
        <f t="shared" si="4"/>
        <v>504.02</v>
      </c>
      <c r="AX14">
        <f t="shared" si="4"/>
        <v>456.79</v>
      </c>
      <c r="AY14">
        <f t="shared" si="4"/>
        <v>456.95</v>
      </c>
      <c r="AZ14">
        <f t="shared" si="2"/>
        <v>541.98</v>
      </c>
      <c r="BA14">
        <f t="shared" si="2"/>
        <v>649.71</v>
      </c>
      <c r="BB14">
        <f t="shared" si="2"/>
        <v>682.29</v>
      </c>
      <c r="BC14">
        <f t="shared" si="2"/>
        <v>682.38</v>
      </c>
      <c r="BD14">
        <f t="shared" si="2"/>
        <v>682.18</v>
      </c>
      <c r="BE14">
        <f t="shared" si="2"/>
        <v>781.69</v>
      </c>
    </row>
    <row r="15" spans="1:57" x14ac:dyDescent="0.3">
      <c r="A15">
        <v>12</v>
      </c>
      <c r="B15">
        <v>38.215592000000001</v>
      </c>
      <c r="C15">
        <v>27.490594300000005</v>
      </c>
      <c r="D15">
        <f t="shared" si="1"/>
        <v>83.92</v>
      </c>
      <c r="E15">
        <f t="shared" si="1"/>
        <v>78.540000000000006</v>
      </c>
      <c r="F15">
        <f t="shared" si="1"/>
        <v>79.92</v>
      </c>
      <c r="G15">
        <f t="shared" si="1"/>
        <v>79.959999999999994</v>
      </c>
      <c r="H15">
        <f t="shared" si="1"/>
        <v>79.709999999999994</v>
      </c>
      <c r="I15">
        <f t="shared" si="1"/>
        <v>80.34</v>
      </c>
      <c r="J15">
        <f t="shared" si="1"/>
        <v>79.540000000000006</v>
      </c>
      <c r="K15">
        <f t="shared" si="1"/>
        <v>313.37</v>
      </c>
      <c r="L15">
        <f t="shared" si="1"/>
        <v>313.18</v>
      </c>
      <c r="M15">
        <f t="shared" si="1"/>
        <v>331.15</v>
      </c>
      <c r="N15">
        <f t="shared" si="1"/>
        <v>2124.62</v>
      </c>
      <c r="O15">
        <f t="shared" si="1"/>
        <v>263.8</v>
      </c>
      <c r="P15">
        <f t="shared" si="1"/>
        <v>265.63</v>
      </c>
      <c r="Q15">
        <f t="shared" si="1"/>
        <v>343.17</v>
      </c>
      <c r="R15">
        <f t="shared" si="1"/>
        <v>343.79</v>
      </c>
      <c r="S15">
        <f t="shared" si="1"/>
        <v>343.43</v>
      </c>
      <c r="T15">
        <f t="shared" si="3"/>
        <v>343.7</v>
      </c>
      <c r="U15">
        <f t="shared" si="3"/>
        <v>343.87</v>
      </c>
      <c r="V15">
        <f t="shared" si="3"/>
        <v>343.93</v>
      </c>
      <c r="W15">
        <f t="shared" si="3"/>
        <v>343.53</v>
      </c>
      <c r="X15">
        <f t="shared" si="3"/>
        <v>343.88</v>
      </c>
      <c r="Y15">
        <f t="shared" si="3"/>
        <v>305.68</v>
      </c>
      <c r="Z15">
        <f t="shared" si="3"/>
        <v>258.45999999999998</v>
      </c>
      <c r="AA15">
        <f t="shared" si="3"/>
        <v>258.47000000000003</v>
      </c>
      <c r="AB15">
        <f t="shared" si="3"/>
        <v>301.02</v>
      </c>
      <c r="AC15">
        <f t="shared" si="3"/>
        <v>303.73</v>
      </c>
      <c r="AD15">
        <f t="shared" si="3"/>
        <v>476.68</v>
      </c>
      <c r="AE15">
        <f t="shared" si="3"/>
        <v>486.85</v>
      </c>
      <c r="AF15">
        <f t="shared" si="3"/>
        <v>487.52</v>
      </c>
      <c r="AG15">
        <f t="shared" si="3"/>
        <v>490.39</v>
      </c>
      <c r="AH15">
        <f t="shared" si="3"/>
        <v>490.39</v>
      </c>
      <c r="AI15">
        <f t="shared" si="3"/>
        <v>452.17</v>
      </c>
      <c r="AJ15">
        <f t="shared" si="4"/>
        <v>452.66</v>
      </c>
      <c r="AK15">
        <f t="shared" si="4"/>
        <v>493.3</v>
      </c>
      <c r="AL15">
        <f t="shared" si="4"/>
        <v>544.32000000000005</v>
      </c>
      <c r="AM15">
        <f t="shared" si="4"/>
        <v>544.65</v>
      </c>
      <c r="AN15">
        <f t="shared" si="4"/>
        <v>653.80999999999995</v>
      </c>
      <c r="AO15">
        <f t="shared" si="4"/>
        <v>675.66</v>
      </c>
      <c r="AP15">
        <f t="shared" si="4"/>
        <v>778.39</v>
      </c>
      <c r="AQ15">
        <f t="shared" si="4"/>
        <v>778.59</v>
      </c>
      <c r="AR15">
        <f t="shared" si="4"/>
        <v>779.87</v>
      </c>
      <c r="AS15">
        <f t="shared" si="4"/>
        <v>780.2</v>
      </c>
      <c r="AT15">
        <f t="shared" si="4"/>
        <v>780.4</v>
      </c>
      <c r="AU15">
        <f t="shared" si="4"/>
        <v>833.41</v>
      </c>
      <c r="AV15">
        <f t="shared" si="4"/>
        <v>838.35</v>
      </c>
      <c r="AW15">
        <f t="shared" si="4"/>
        <v>838.73</v>
      </c>
      <c r="AX15">
        <f t="shared" si="4"/>
        <v>879.34</v>
      </c>
      <c r="AY15">
        <f t="shared" si="4"/>
        <v>879.51</v>
      </c>
      <c r="AZ15">
        <f t="shared" si="2"/>
        <v>929.78</v>
      </c>
      <c r="BA15">
        <f t="shared" si="2"/>
        <v>1020.88</v>
      </c>
      <c r="BB15">
        <f t="shared" si="2"/>
        <v>1056.04</v>
      </c>
      <c r="BC15">
        <f t="shared" si="2"/>
        <v>1056.1300000000001</v>
      </c>
      <c r="BD15">
        <f t="shared" si="2"/>
        <v>1104.5</v>
      </c>
      <c r="BE15">
        <f t="shared" si="2"/>
        <v>1183.3800000000001</v>
      </c>
    </row>
    <row r="16" spans="1:57" x14ac:dyDescent="0.3">
      <c r="A16">
        <v>13</v>
      </c>
      <c r="B16">
        <v>39.219476999999998</v>
      </c>
      <c r="C16">
        <v>27.128205999999999</v>
      </c>
      <c r="D16">
        <f t="shared" si="1"/>
        <v>47.77</v>
      </c>
      <c r="E16">
        <f t="shared" si="1"/>
        <v>52.2</v>
      </c>
      <c r="F16">
        <f t="shared" si="1"/>
        <v>49.59</v>
      </c>
      <c r="G16">
        <f t="shared" si="1"/>
        <v>49.54</v>
      </c>
      <c r="H16">
        <f t="shared" si="1"/>
        <v>49.57</v>
      </c>
      <c r="I16">
        <f t="shared" si="1"/>
        <v>48.83</v>
      </c>
      <c r="J16">
        <f t="shared" si="1"/>
        <v>49.52</v>
      </c>
      <c r="K16">
        <f t="shared" si="1"/>
        <v>211.61</v>
      </c>
      <c r="L16">
        <f t="shared" si="1"/>
        <v>211.46</v>
      </c>
      <c r="M16">
        <f t="shared" si="1"/>
        <v>242.21</v>
      </c>
      <c r="N16">
        <f t="shared" si="1"/>
        <v>2065.96</v>
      </c>
      <c r="O16">
        <f t="shared" si="1"/>
        <v>201.13</v>
      </c>
      <c r="P16">
        <f t="shared" si="1"/>
        <v>202.87</v>
      </c>
      <c r="Q16">
        <f t="shared" si="1"/>
        <v>282.10000000000002</v>
      </c>
      <c r="R16">
        <f t="shared" si="1"/>
        <v>282.58999999999997</v>
      </c>
      <c r="S16">
        <f t="shared" si="1"/>
        <v>282.36</v>
      </c>
      <c r="T16">
        <f t="shared" si="3"/>
        <v>282.55</v>
      </c>
      <c r="U16">
        <f t="shared" si="3"/>
        <v>282.70999999999998</v>
      </c>
      <c r="V16">
        <f t="shared" si="3"/>
        <v>282.79000000000002</v>
      </c>
      <c r="W16">
        <f t="shared" si="3"/>
        <v>282.51</v>
      </c>
      <c r="X16">
        <f t="shared" si="3"/>
        <v>282.81</v>
      </c>
      <c r="Y16">
        <f t="shared" si="3"/>
        <v>285.27999999999997</v>
      </c>
      <c r="Z16">
        <f t="shared" si="3"/>
        <v>321.52999999999997</v>
      </c>
      <c r="AA16">
        <f t="shared" si="3"/>
        <v>321.55</v>
      </c>
      <c r="AB16">
        <f t="shared" si="3"/>
        <v>385.74</v>
      </c>
      <c r="AC16">
        <f t="shared" si="3"/>
        <v>389.46</v>
      </c>
      <c r="AD16">
        <f t="shared" si="3"/>
        <v>433.42</v>
      </c>
      <c r="AE16">
        <f t="shared" si="3"/>
        <v>478.56</v>
      </c>
      <c r="AF16">
        <f t="shared" si="3"/>
        <v>479.47</v>
      </c>
      <c r="AG16">
        <f t="shared" si="3"/>
        <v>480.88</v>
      </c>
      <c r="AH16">
        <f t="shared" si="3"/>
        <v>480.88</v>
      </c>
      <c r="AI16">
        <f t="shared" si="3"/>
        <v>498.09</v>
      </c>
      <c r="AJ16">
        <f t="shared" si="4"/>
        <v>498.55</v>
      </c>
      <c r="AK16">
        <f t="shared" si="4"/>
        <v>489.23</v>
      </c>
      <c r="AL16">
        <f t="shared" si="4"/>
        <v>547.54</v>
      </c>
      <c r="AM16">
        <f t="shared" si="4"/>
        <v>547.66999999999996</v>
      </c>
      <c r="AN16">
        <f t="shared" si="4"/>
        <v>714.16</v>
      </c>
      <c r="AO16">
        <f t="shared" si="4"/>
        <v>700.53</v>
      </c>
      <c r="AP16">
        <f t="shared" si="4"/>
        <v>832.62</v>
      </c>
      <c r="AQ16">
        <f t="shared" si="4"/>
        <v>832.82</v>
      </c>
      <c r="AR16">
        <f t="shared" si="4"/>
        <v>834.27</v>
      </c>
      <c r="AS16">
        <f t="shared" si="4"/>
        <v>834.6</v>
      </c>
      <c r="AT16">
        <f t="shared" si="4"/>
        <v>834.78</v>
      </c>
      <c r="AU16">
        <f t="shared" si="4"/>
        <v>819.19</v>
      </c>
      <c r="AV16">
        <f t="shared" si="4"/>
        <v>824.41</v>
      </c>
      <c r="AW16">
        <f t="shared" si="4"/>
        <v>824.78</v>
      </c>
      <c r="AX16">
        <f t="shared" si="4"/>
        <v>926.23</v>
      </c>
      <c r="AY16">
        <f t="shared" si="4"/>
        <v>926.39</v>
      </c>
      <c r="AZ16">
        <f t="shared" si="2"/>
        <v>935.14</v>
      </c>
      <c r="BA16">
        <f t="shared" si="2"/>
        <v>1016.2</v>
      </c>
      <c r="BB16">
        <f t="shared" si="2"/>
        <v>1051.8399999999999</v>
      </c>
      <c r="BC16">
        <f t="shared" si="2"/>
        <v>1051.93</v>
      </c>
      <c r="BD16">
        <f t="shared" si="2"/>
        <v>1136.02</v>
      </c>
      <c r="BE16">
        <f t="shared" si="2"/>
        <v>1192.82</v>
      </c>
    </row>
    <row r="17" spans="1:57" x14ac:dyDescent="0.3">
      <c r="A17">
        <v>14</v>
      </c>
      <c r="B17">
        <v>41.038712700000005</v>
      </c>
      <c r="C17">
        <v>29.026967200000001</v>
      </c>
      <c r="D17">
        <f t="shared" si="1"/>
        <v>305.08999999999997</v>
      </c>
      <c r="E17">
        <f t="shared" si="1"/>
        <v>308.47000000000003</v>
      </c>
      <c r="F17">
        <f t="shared" si="1"/>
        <v>305.94</v>
      </c>
      <c r="G17">
        <f t="shared" si="1"/>
        <v>305.89</v>
      </c>
      <c r="H17">
        <f t="shared" si="1"/>
        <v>305.83999999999997</v>
      </c>
      <c r="I17">
        <f t="shared" si="1"/>
        <v>305.2</v>
      </c>
      <c r="J17">
        <f t="shared" si="1"/>
        <v>305.70999999999998</v>
      </c>
      <c r="K17">
        <f t="shared" si="1"/>
        <v>88.32</v>
      </c>
      <c r="L17">
        <f t="shared" si="1"/>
        <v>88.19</v>
      </c>
      <c r="M17">
        <f t="shared" si="1"/>
        <v>30.14</v>
      </c>
      <c r="N17">
        <f t="shared" si="1"/>
        <v>2186.6</v>
      </c>
      <c r="O17">
        <f t="shared" si="1"/>
        <v>87.3</v>
      </c>
      <c r="P17">
        <f t="shared" si="1"/>
        <v>85.87</v>
      </c>
      <c r="Q17">
        <f t="shared" si="1"/>
        <v>69.64</v>
      </c>
      <c r="R17">
        <f t="shared" si="1"/>
        <v>69.42</v>
      </c>
      <c r="S17">
        <f t="shared" si="1"/>
        <v>69.69</v>
      </c>
      <c r="T17">
        <f t="shared" si="3"/>
        <v>69.55</v>
      </c>
      <c r="U17">
        <f t="shared" si="3"/>
        <v>69.58</v>
      </c>
      <c r="V17">
        <f t="shared" si="3"/>
        <v>69.64</v>
      </c>
      <c r="W17">
        <f t="shared" si="3"/>
        <v>69.91</v>
      </c>
      <c r="X17">
        <f t="shared" si="3"/>
        <v>69.849999999999994</v>
      </c>
      <c r="Y17">
        <f t="shared" si="3"/>
        <v>176.06</v>
      </c>
      <c r="Z17">
        <f t="shared" si="3"/>
        <v>369.53</v>
      </c>
      <c r="AA17">
        <f t="shared" si="3"/>
        <v>369.56</v>
      </c>
      <c r="AB17">
        <f t="shared" si="3"/>
        <v>462.01</v>
      </c>
      <c r="AC17">
        <f t="shared" si="3"/>
        <v>467.33</v>
      </c>
      <c r="AD17">
        <f t="shared" si="3"/>
        <v>213.76</v>
      </c>
      <c r="AE17">
        <f t="shared" si="3"/>
        <v>321.52</v>
      </c>
      <c r="AF17">
        <f t="shared" si="3"/>
        <v>322.75</v>
      </c>
      <c r="AG17">
        <f t="shared" si="3"/>
        <v>320.79000000000002</v>
      </c>
      <c r="AH17">
        <f t="shared" si="3"/>
        <v>320.8</v>
      </c>
      <c r="AI17">
        <f t="shared" si="3"/>
        <v>457.34</v>
      </c>
      <c r="AJ17">
        <f t="shared" si="4"/>
        <v>457.65</v>
      </c>
      <c r="AK17">
        <f t="shared" si="4"/>
        <v>339.08</v>
      </c>
      <c r="AL17">
        <f t="shared" si="4"/>
        <v>402.83</v>
      </c>
      <c r="AM17">
        <f t="shared" si="4"/>
        <v>402.51</v>
      </c>
      <c r="AN17">
        <f t="shared" si="4"/>
        <v>678.19</v>
      </c>
      <c r="AO17">
        <f t="shared" si="4"/>
        <v>583.46</v>
      </c>
      <c r="AP17">
        <f t="shared" si="4"/>
        <v>771.91</v>
      </c>
      <c r="AQ17">
        <f t="shared" si="4"/>
        <v>772.1</v>
      </c>
      <c r="AR17">
        <f t="shared" si="4"/>
        <v>773.87</v>
      </c>
      <c r="AS17">
        <f t="shared" si="4"/>
        <v>774.17</v>
      </c>
      <c r="AT17">
        <f t="shared" si="4"/>
        <v>774.27</v>
      </c>
      <c r="AU17">
        <f t="shared" si="4"/>
        <v>618.73</v>
      </c>
      <c r="AV17">
        <f t="shared" si="4"/>
        <v>624.16999999999996</v>
      </c>
      <c r="AW17">
        <f t="shared" si="4"/>
        <v>624.52</v>
      </c>
      <c r="AX17">
        <f t="shared" si="4"/>
        <v>842.17</v>
      </c>
      <c r="AY17">
        <f t="shared" si="4"/>
        <v>842.32</v>
      </c>
      <c r="AZ17">
        <f t="shared" si="2"/>
        <v>763.93</v>
      </c>
      <c r="BA17">
        <f t="shared" si="2"/>
        <v>824.56</v>
      </c>
      <c r="BB17">
        <f t="shared" si="2"/>
        <v>860.01</v>
      </c>
      <c r="BC17">
        <f t="shared" si="2"/>
        <v>860.1</v>
      </c>
      <c r="BD17">
        <f t="shared" si="2"/>
        <v>1008.81</v>
      </c>
      <c r="BE17">
        <f t="shared" si="2"/>
        <v>1020.93</v>
      </c>
    </row>
    <row r="18" spans="1:57" x14ac:dyDescent="0.3">
      <c r="A18">
        <v>15</v>
      </c>
      <c r="B18">
        <v>41.098487999999996</v>
      </c>
      <c r="C18">
        <v>36.665565000000001</v>
      </c>
      <c r="D18">
        <f t="shared" si="1"/>
        <v>867.99</v>
      </c>
      <c r="E18">
        <f t="shared" si="1"/>
        <v>868.16</v>
      </c>
      <c r="F18">
        <f t="shared" si="1"/>
        <v>866.44</v>
      </c>
      <c r="G18">
        <f t="shared" si="1"/>
        <v>866.42</v>
      </c>
      <c r="H18">
        <f t="shared" si="1"/>
        <v>866.21</v>
      </c>
      <c r="I18">
        <f t="shared" si="1"/>
        <v>865.94</v>
      </c>
      <c r="J18">
        <f t="shared" si="1"/>
        <v>865.98</v>
      </c>
      <c r="K18">
        <f t="shared" si="1"/>
        <v>728.49</v>
      </c>
      <c r="L18">
        <f t="shared" si="1"/>
        <v>728.36</v>
      </c>
      <c r="M18">
        <f t="shared" si="1"/>
        <v>670.17</v>
      </c>
      <c r="N18">
        <f t="shared" si="1"/>
        <v>2816.55</v>
      </c>
      <c r="O18">
        <f t="shared" si="1"/>
        <v>648.17999999999995</v>
      </c>
      <c r="P18">
        <f t="shared" si="1"/>
        <v>646.82000000000005</v>
      </c>
      <c r="Q18">
        <f t="shared" si="1"/>
        <v>580.84</v>
      </c>
      <c r="R18">
        <f t="shared" si="1"/>
        <v>580.66999999999996</v>
      </c>
      <c r="S18">
        <f t="shared" si="1"/>
        <v>580.66</v>
      </c>
      <c r="T18">
        <f t="shared" si="3"/>
        <v>580.62</v>
      </c>
      <c r="U18">
        <f t="shared" si="3"/>
        <v>580.5</v>
      </c>
      <c r="V18">
        <f t="shared" si="3"/>
        <v>580.41999999999996</v>
      </c>
      <c r="W18">
        <f t="shared" si="3"/>
        <v>580.44000000000005</v>
      </c>
      <c r="X18">
        <f t="shared" si="3"/>
        <v>580.29</v>
      </c>
      <c r="Y18">
        <f t="shared" si="3"/>
        <v>551.77</v>
      </c>
      <c r="Z18">
        <f t="shared" si="3"/>
        <v>643.80999999999995</v>
      </c>
      <c r="AA18">
        <f t="shared" si="3"/>
        <v>643.82000000000005</v>
      </c>
      <c r="AB18">
        <f t="shared" si="3"/>
        <v>690.2</v>
      </c>
      <c r="AC18">
        <f t="shared" si="3"/>
        <v>693.66</v>
      </c>
      <c r="AD18">
        <f t="shared" si="3"/>
        <v>426.45</v>
      </c>
      <c r="AE18">
        <f t="shared" si="3"/>
        <v>361.31</v>
      </c>
      <c r="AF18">
        <f t="shared" si="3"/>
        <v>360.57</v>
      </c>
      <c r="AG18">
        <f t="shared" si="3"/>
        <v>358.11</v>
      </c>
      <c r="AH18">
        <f t="shared" si="3"/>
        <v>358.12</v>
      </c>
      <c r="AI18">
        <f t="shared" si="3"/>
        <v>484.89</v>
      </c>
      <c r="AJ18">
        <f t="shared" si="4"/>
        <v>484.52</v>
      </c>
      <c r="AK18">
        <f t="shared" si="4"/>
        <v>354.57</v>
      </c>
      <c r="AL18">
        <f t="shared" si="4"/>
        <v>309.11</v>
      </c>
      <c r="AM18">
        <f t="shared" si="4"/>
        <v>308.58</v>
      </c>
      <c r="AN18">
        <f t="shared" si="4"/>
        <v>505.28</v>
      </c>
      <c r="AO18">
        <f t="shared" si="4"/>
        <v>282.98</v>
      </c>
      <c r="AP18">
        <f t="shared" si="4"/>
        <v>474.34</v>
      </c>
      <c r="AQ18">
        <f t="shared" si="4"/>
        <v>474.41</v>
      </c>
      <c r="AR18">
        <f t="shared" si="4"/>
        <v>476</v>
      </c>
      <c r="AS18">
        <f t="shared" si="4"/>
        <v>476.06</v>
      </c>
      <c r="AT18">
        <f t="shared" si="4"/>
        <v>475.9</v>
      </c>
      <c r="AU18">
        <f t="shared" si="4"/>
        <v>26.53</v>
      </c>
      <c r="AV18">
        <f t="shared" si="4"/>
        <v>22.15</v>
      </c>
      <c r="AW18">
        <f t="shared" si="4"/>
        <v>22.02</v>
      </c>
      <c r="AX18">
        <f t="shared" si="4"/>
        <v>445.73</v>
      </c>
      <c r="AY18">
        <f t="shared" si="4"/>
        <v>445.78</v>
      </c>
      <c r="AZ18">
        <f t="shared" si="2"/>
        <v>155.79</v>
      </c>
      <c r="BA18">
        <f t="shared" si="2"/>
        <v>184.39</v>
      </c>
      <c r="BB18">
        <f t="shared" si="2"/>
        <v>219.82</v>
      </c>
      <c r="BC18">
        <f t="shared" si="2"/>
        <v>219.91</v>
      </c>
      <c r="BD18">
        <f t="shared" si="2"/>
        <v>454.01</v>
      </c>
      <c r="BE18">
        <f t="shared" si="2"/>
        <v>389.57</v>
      </c>
    </row>
    <row r="19" spans="1:57" x14ac:dyDescent="0.3">
      <c r="A19">
        <v>16</v>
      </c>
      <c r="B19">
        <v>38.880870000000002</v>
      </c>
      <c r="C19">
        <v>32.988958000000004</v>
      </c>
      <c r="D19">
        <f t="shared" si="1"/>
        <v>525.74</v>
      </c>
      <c r="E19">
        <f t="shared" si="1"/>
        <v>524.21</v>
      </c>
      <c r="F19">
        <f t="shared" si="1"/>
        <v>523.15</v>
      </c>
      <c r="G19">
        <f t="shared" si="1"/>
        <v>523.14</v>
      </c>
      <c r="H19">
        <f t="shared" si="1"/>
        <v>522.89</v>
      </c>
      <c r="I19">
        <f t="shared" si="1"/>
        <v>522.85</v>
      </c>
      <c r="J19">
        <f t="shared" si="1"/>
        <v>522.63</v>
      </c>
      <c r="K19">
        <f t="shared" si="1"/>
        <v>488.46</v>
      </c>
      <c r="L19">
        <f t="shared" si="1"/>
        <v>488.23</v>
      </c>
      <c r="M19">
        <f t="shared" si="1"/>
        <v>440.26</v>
      </c>
      <c r="N19">
        <f t="shared" si="1"/>
        <v>2566.0700000000002</v>
      </c>
      <c r="O19">
        <f t="shared" si="1"/>
        <v>369.9</v>
      </c>
      <c r="P19">
        <f t="shared" si="1"/>
        <v>369.46</v>
      </c>
      <c r="Q19">
        <f t="shared" si="1"/>
        <v>345.22</v>
      </c>
      <c r="R19">
        <f t="shared" si="1"/>
        <v>345.54</v>
      </c>
      <c r="S19">
        <f t="shared" si="1"/>
        <v>345.21</v>
      </c>
      <c r="T19">
        <f t="shared" si="3"/>
        <v>345.39</v>
      </c>
      <c r="U19">
        <f t="shared" si="3"/>
        <v>345.39</v>
      </c>
      <c r="V19">
        <f t="shared" si="3"/>
        <v>345.34</v>
      </c>
      <c r="W19">
        <f t="shared" si="3"/>
        <v>345.01</v>
      </c>
      <c r="X19">
        <f t="shared" si="3"/>
        <v>345.12</v>
      </c>
      <c r="Y19">
        <f t="shared" si="3"/>
        <v>249.1</v>
      </c>
      <c r="Z19">
        <f t="shared" si="3"/>
        <v>249.88</v>
      </c>
      <c r="AA19">
        <f t="shared" si="3"/>
        <v>249.89</v>
      </c>
      <c r="AB19">
        <f t="shared" si="3"/>
        <v>291.97000000000003</v>
      </c>
      <c r="AC19">
        <f t="shared" si="3"/>
        <v>295.61</v>
      </c>
      <c r="AD19">
        <f t="shared" si="3"/>
        <v>277.77</v>
      </c>
      <c r="AE19">
        <f t="shared" si="3"/>
        <v>135.44</v>
      </c>
      <c r="AF19">
        <f t="shared" si="3"/>
        <v>134.5</v>
      </c>
      <c r="AG19">
        <f t="shared" si="3"/>
        <v>140.72</v>
      </c>
      <c r="AH19">
        <f t="shared" si="3"/>
        <v>140.69</v>
      </c>
      <c r="AI19">
        <f t="shared" si="3"/>
        <v>99.78</v>
      </c>
      <c r="AJ19">
        <f t="shared" si="4"/>
        <v>99.6</v>
      </c>
      <c r="AK19">
        <f t="shared" si="4"/>
        <v>118.28</v>
      </c>
      <c r="AL19">
        <f t="shared" si="4"/>
        <v>105.11</v>
      </c>
      <c r="AM19">
        <f t="shared" si="4"/>
        <v>106.03</v>
      </c>
      <c r="AN19">
        <f t="shared" si="4"/>
        <v>273.69</v>
      </c>
      <c r="AO19">
        <f t="shared" si="4"/>
        <v>193.53</v>
      </c>
      <c r="AP19">
        <f t="shared" si="4"/>
        <v>357.8</v>
      </c>
      <c r="AQ19">
        <f t="shared" si="4"/>
        <v>357.99</v>
      </c>
      <c r="AR19">
        <f t="shared" si="4"/>
        <v>359.77</v>
      </c>
      <c r="AS19">
        <f t="shared" si="4"/>
        <v>360.07</v>
      </c>
      <c r="AT19">
        <f t="shared" si="4"/>
        <v>360.16</v>
      </c>
      <c r="AU19">
        <f t="shared" si="4"/>
        <v>392.2</v>
      </c>
      <c r="AV19">
        <f t="shared" si="4"/>
        <v>396.07</v>
      </c>
      <c r="AW19">
        <f t="shared" si="4"/>
        <v>396.43</v>
      </c>
      <c r="AX19">
        <f t="shared" si="4"/>
        <v>432.07</v>
      </c>
      <c r="AY19">
        <f t="shared" si="4"/>
        <v>432.23</v>
      </c>
      <c r="AZ19">
        <f t="shared" si="2"/>
        <v>451.49</v>
      </c>
      <c r="BA19">
        <f t="shared" si="2"/>
        <v>552.69000000000005</v>
      </c>
      <c r="BB19">
        <f t="shared" si="2"/>
        <v>586.45000000000005</v>
      </c>
      <c r="BC19">
        <f t="shared" si="2"/>
        <v>586.54999999999995</v>
      </c>
      <c r="BD19">
        <f t="shared" si="2"/>
        <v>628.63</v>
      </c>
      <c r="BE19">
        <f t="shared" si="2"/>
        <v>700.89</v>
      </c>
    </row>
    <row r="20" spans="1:57" x14ac:dyDescent="0.3">
      <c r="A20">
        <v>17</v>
      </c>
      <c r="B20">
        <v>38.455436299999995</v>
      </c>
      <c r="C20">
        <v>33.810637700000001</v>
      </c>
      <c r="D20">
        <f t="shared" si="1"/>
        <v>599.98</v>
      </c>
      <c r="E20">
        <f t="shared" si="1"/>
        <v>598.04</v>
      </c>
      <c r="F20">
        <f t="shared" si="1"/>
        <v>597.16</v>
      </c>
      <c r="G20">
        <f t="shared" si="1"/>
        <v>597.16</v>
      </c>
      <c r="H20">
        <f t="shared" si="1"/>
        <v>596.89</v>
      </c>
      <c r="I20">
        <f t="shared" si="1"/>
        <v>596.91</v>
      </c>
      <c r="J20">
        <f t="shared" si="1"/>
        <v>596.63</v>
      </c>
      <c r="K20">
        <f t="shared" si="1"/>
        <v>573.98</v>
      </c>
      <c r="L20">
        <f t="shared" si="1"/>
        <v>573.75</v>
      </c>
      <c r="M20">
        <f t="shared" si="1"/>
        <v>525.84</v>
      </c>
      <c r="N20">
        <f t="shared" si="1"/>
        <v>2647.41</v>
      </c>
      <c r="O20">
        <f t="shared" si="1"/>
        <v>454.87</v>
      </c>
      <c r="P20">
        <f t="shared" si="1"/>
        <v>454.48</v>
      </c>
      <c r="Q20">
        <f t="shared" si="1"/>
        <v>430.57</v>
      </c>
      <c r="R20">
        <f t="shared" si="1"/>
        <v>430.88</v>
      </c>
      <c r="S20">
        <f t="shared" si="1"/>
        <v>430.56</v>
      </c>
      <c r="T20">
        <f t="shared" si="3"/>
        <v>430.74</v>
      </c>
      <c r="U20">
        <f t="shared" si="3"/>
        <v>430.73</v>
      </c>
      <c r="V20">
        <f t="shared" si="3"/>
        <v>430.68</v>
      </c>
      <c r="W20">
        <f t="shared" si="3"/>
        <v>430.35</v>
      </c>
      <c r="X20">
        <f t="shared" si="3"/>
        <v>430.46</v>
      </c>
      <c r="Y20">
        <f t="shared" si="3"/>
        <v>334.14</v>
      </c>
      <c r="Z20">
        <f t="shared" si="3"/>
        <v>303.42</v>
      </c>
      <c r="AA20">
        <f t="shared" si="3"/>
        <v>303.42</v>
      </c>
      <c r="AB20">
        <f t="shared" si="3"/>
        <v>323.07</v>
      </c>
      <c r="AC20">
        <f t="shared" si="3"/>
        <v>325.52999999999997</v>
      </c>
      <c r="AD20">
        <f t="shared" si="3"/>
        <v>353.61</v>
      </c>
      <c r="AE20">
        <f t="shared" si="3"/>
        <v>206.52</v>
      </c>
      <c r="AF20">
        <f t="shared" si="3"/>
        <v>205.38</v>
      </c>
      <c r="AG20">
        <f t="shared" si="3"/>
        <v>210.83</v>
      </c>
      <c r="AH20">
        <f t="shared" si="3"/>
        <v>210.81</v>
      </c>
      <c r="AI20">
        <f t="shared" si="3"/>
        <v>111.87</v>
      </c>
      <c r="AJ20">
        <f t="shared" si="4"/>
        <v>111.41</v>
      </c>
      <c r="AK20">
        <f t="shared" si="4"/>
        <v>187.21</v>
      </c>
      <c r="AL20">
        <f t="shared" si="4"/>
        <v>146.75</v>
      </c>
      <c r="AM20">
        <f t="shared" si="4"/>
        <v>147.69999999999999</v>
      </c>
      <c r="AN20">
        <f t="shared" si="4"/>
        <v>197.76</v>
      </c>
      <c r="AO20">
        <f t="shared" si="4"/>
        <v>128.63</v>
      </c>
      <c r="AP20">
        <f t="shared" si="4"/>
        <v>272.60000000000002</v>
      </c>
      <c r="AQ20">
        <f t="shared" si="4"/>
        <v>272.79000000000002</v>
      </c>
      <c r="AR20">
        <f t="shared" si="4"/>
        <v>274.58999999999997</v>
      </c>
      <c r="AS20">
        <f t="shared" si="4"/>
        <v>274.88</v>
      </c>
      <c r="AT20">
        <f t="shared" si="4"/>
        <v>274.97000000000003</v>
      </c>
      <c r="AU20">
        <f t="shared" si="4"/>
        <v>381.26</v>
      </c>
      <c r="AV20">
        <f t="shared" si="4"/>
        <v>384.2</v>
      </c>
      <c r="AW20">
        <f t="shared" si="4"/>
        <v>384.54</v>
      </c>
      <c r="AX20">
        <f t="shared" si="4"/>
        <v>347.48</v>
      </c>
      <c r="AY20">
        <f t="shared" si="4"/>
        <v>347.64</v>
      </c>
      <c r="AZ20">
        <f t="shared" si="2"/>
        <v>405.46</v>
      </c>
      <c r="BA20">
        <f t="shared" si="2"/>
        <v>515.63</v>
      </c>
      <c r="BB20">
        <f t="shared" si="2"/>
        <v>547.44000000000005</v>
      </c>
      <c r="BC20">
        <f t="shared" si="2"/>
        <v>547.53</v>
      </c>
      <c r="BD20">
        <f t="shared" si="2"/>
        <v>553.41999999999996</v>
      </c>
      <c r="BE20">
        <f t="shared" si="2"/>
        <v>644.09</v>
      </c>
    </row>
    <row r="21" spans="1:57" x14ac:dyDescent="0.3">
      <c r="A21">
        <v>18</v>
      </c>
      <c r="B21">
        <v>38.729051666666663</v>
      </c>
      <c r="C21">
        <v>35.375317466666665</v>
      </c>
      <c r="D21">
        <f t="shared" si="1"/>
        <v>733.04</v>
      </c>
      <c r="E21">
        <f t="shared" si="1"/>
        <v>731.43</v>
      </c>
      <c r="F21">
        <f t="shared" si="1"/>
        <v>730.41</v>
      </c>
      <c r="G21">
        <f t="shared" si="1"/>
        <v>730.4</v>
      </c>
      <c r="H21">
        <f t="shared" si="1"/>
        <v>730.14</v>
      </c>
      <c r="I21">
        <f t="shared" si="1"/>
        <v>730.11</v>
      </c>
      <c r="J21">
        <f t="shared" si="1"/>
        <v>729.88</v>
      </c>
      <c r="K21">
        <f t="shared" si="1"/>
        <v>680.28</v>
      </c>
      <c r="L21">
        <f t="shared" si="1"/>
        <v>680.07</v>
      </c>
      <c r="M21">
        <f t="shared" si="1"/>
        <v>627.62</v>
      </c>
      <c r="N21">
        <f t="shared" si="1"/>
        <v>2770.02</v>
      </c>
      <c r="O21">
        <f t="shared" si="1"/>
        <v>567.86</v>
      </c>
      <c r="P21">
        <f t="shared" si="1"/>
        <v>567.17999999999995</v>
      </c>
      <c r="Q21">
        <f t="shared" si="1"/>
        <v>529.77</v>
      </c>
      <c r="R21">
        <f t="shared" si="1"/>
        <v>529.95000000000005</v>
      </c>
      <c r="S21">
        <f t="shared" si="1"/>
        <v>529.71</v>
      </c>
      <c r="T21">
        <f t="shared" si="3"/>
        <v>529.82000000000005</v>
      </c>
      <c r="U21">
        <f t="shared" si="3"/>
        <v>529.79</v>
      </c>
      <c r="V21">
        <f t="shared" si="3"/>
        <v>529.72</v>
      </c>
      <c r="W21">
        <f t="shared" si="3"/>
        <v>529.48</v>
      </c>
      <c r="X21">
        <f t="shared" si="3"/>
        <v>529.52</v>
      </c>
      <c r="Y21">
        <f t="shared" si="3"/>
        <v>448.39</v>
      </c>
      <c r="Z21">
        <f t="shared" si="3"/>
        <v>442.69</v>
      </c>
      <c r="AA21">
        <f t="shared" si="3"/>
        <v>442.7</v>
      </c>
      <c r="AB21">
        <f t="shared" si="3"/>
        <v>459.29</v>
      </c>
      <c r="AC21">
        <f t="shared" si="3"/>
        <v>461.36</v>
      </c>
      <c r="AD21">
        <f t="shared" si="3"/>
        <v>419.94</v>
      </c>
      <c r="AE21">
        <f t="shared" si="3"/>
        <v>280.13</v>
      </c>
      <c r="AF21">
        <f t="shared" si="3"/>
        <v>278.87</v>
      </c>
      <c r="AG21">
        <f t="shared" si="3"/>
        <v>282</v>
      </c>
      <c r="AH21">
        <f t="shared" si="3"/>
        <v>281.98</v>
      </c>
      <c r="AI21">
        <f t="shared" si="3"/>
        <v>249.85</v>
      </c>
      <c r="AJ21">
        <f t="shared" si="4"/>
        <v>249.37</v>
      </c>
      <c r="AK21">
        <f t="shared" si="4"/>
        <v>261.41000000000003</v>
      </c>
      <c r="AL21">
        <f t="shared" si="4"/>
        <v>199.26</v>
      </c>
      <c r="AM21">
        <f t="shared" si="4"/>
        <v>199.77</v>
      </c>
      <c r="AN21">
        <f t="shared" si="4"/>
        <v>220.51</v>
      </c>
      <c r="AO21">
        <f t="shared" si="4"/>
        <v>15.88</v>
      </c>
      <c r="AP21">
        <f t="shared" si="4"/>
        <v>219.68</v>
      </c>
      <c r="AQ21">
        <f t="shared" si="4"/>
        <v>219.82</v>
      </c>
      <c r="AR21">
        <f t="shared" si="4"/>
        <v>221.69</v>
      </c>
      <c r="AS21">
        <f t="shared" si="4"/>
        <v>221.87</v>
      </c>
      <c r="AT21">
        <f t="shared" si="4"/>
        <v>221.82</v>
      </c>
      <c r="AU21">
        <f t="shared" si="4"/>
        <v>293.12</v>
      </c>
      <c r="AV21">
        <f t="shared" si="4"/>
        <v>294.45999999999998</v>
      </c>
      <c r="AW21">
        <f t="shared" si="4"/>
        <v>294.73</v>
      </c>
      <c r="AX21">
        <f t="shared" si="4"/>
        <v>250.81</v>
      </c>
      <c r="AY21">
        <f t="shared" si="4"/>
        <v>250.95</v>
      </c>
      <c r="AZ21">
        <f t="shared" si="2"/>
        <v>273.75</v>
      </c>
      <c r="BA21">
        <f t="shared" si="2"/>
        <v>389.51</v>
      </c>
      <c r="BB21">
        <f t="shared" si="2"/>
        <v>419.09</v>
      </c>
      <c r="BC21">
        <f t="shared" si="2"/>
        <v>419.18</v>
      </c>
      <c r="BD21">
        <f t="shared" si="2"/>
        <v>421.53</v>
      </c>
      <c r="BE21">
        <f t="shared" si="2"/>
        <v>505.24</v>
      </c>
    </row>
    <row r="22" spans="1:57" x14ac:dyDescent="0.3">
      <c r="A22">
        <v>19</v>
      </c>
      <c r="B22">
        <v>37.916275999999996</v>
      </c>
      <c r="C22">
        <v>30.377612999999997</v>
      </c>
      <c r="D22">
        <f t="shared" si="1"/>
        <v>318.04000000000002</v>
      </c>
      <c r="E22">
        <f t="shared" si="1"/>
        <v>314.75</v>
      </c>
      <c r="F22">
        <f t="shared" si="1"/>
        <v>314.56</v>
      </c>
      <c r="G22">
        <f t="shared" si="1"/>
        <v>314.57</v>
      </c>
      <c r="H22">
        <f t="shared" si="1"/>
        <v>314.29000000000002</v>
      </c>
      <c r="I22">
        <f t="shared" si="1"/>
        <v>314.51</v>
      </c>
      <c r="J22">
        <f t="shared" si="1"/>
        <v>314.02999999999997</v>
      </c>
      <c r="K22">
        <f t="shared" si="1"/>
        <v>400.97</v>
      </c>
      <c r="L22">
        <f t="shared" si="1"/>
        <v>400.71</v>
      </c>
      <c r="M22">
        <f t="shared" si="1"/>
        <v>378.3</v>
      </c>
      <c r="N22">
        <f t="shared" si="1"/>
        <v>2376.42</v>
      </c>
      <c r="O22">
        <f t="shared" si="1"/>
        <v>283.79000000000002</v>
      </c>
      <c r="P22">
        <f t="shared" si="1"/>
        <v>284.69</v>
      </c>
      <c r="Q22">
        <f t="shared" si="1"/>
        <v>319.93</v>
      </c>
      <c r="R22">
        <f t="shared" si="1"/>
        <v>320.58999999999997</v>
      </c>
      <c r="S22">
        <f t="shared" si="1"/>
        <v>320.11</v>
      </c>
      <c r="T22">
        <f t="shared" si="3"/>
        <v>320.43</v>
      </c>
      <c r="U22">
        <f t="shared" si="3"/>
        <v>320.54000000000002</v>
      </c>
      <c r="V22">
        <f t="shared" si="3"/>
        <v>320.55</v>
      </c>
      <c r="W22">
        <f t="shared" si="3"/>
        <v>320.02999999999997</v>
      </c>
      <c r="X22">
        <f t="shared" si="3"/>
        <v>320.36</v>
      </c>
      <c r="Y22">
        <f t="shared" si="3"/>
        <v>212.1</v>
      </c>
      <c r="Z22">
        <f t="shared" si="3"/>
        <v>4.1399999999999997</v>
      </c>
      <c r="AA22">
        <f t="shared" si="3"/>
        <v>4.16</v>
      </c>
      <c r="AB22">
        <f t="shared" si="3"/>
        <v>96.57</v>
      </c>
      <c r="AC22">
        <f t="shared" si="3"/>
        <v>101.98</v>
      </c>
      <c r="AD22">
        <f t="shared" si="3"/>
        <v>371.99</v>
      </c>
      <c r="AE22">
        <f t="shared" si="3"/>
        <v>306.91000000000003</v>
      </c>
      <c r="AF22">
        <f t="shared" si="3"/>
        <v>307.02999999999997</v>
      </c>
      <c r="AG22">
        <f t="shared" si="3"/>
        <v>312.20999999999998</v>
      </c>
      <c r="AH22">
        <f t="shared" si="3"/>
        <v>312.19</v>
      </c>
      <c r="AI22">
        <f t="shared" si="3"/>
        <v>199.92</v>
      </c>
      <c r="AJ22">
        <f t="shared" si="4"/>
        <v>200.41</v>
      </c>
      <c r="AK22">
        <f t="shared" si="4"/>
        <v>304.44</v>
      </c>
      <c r="AL22">
        <f t="shared" si="4"/>
        <v>336.71</v>
      </c>
      <c r="AM22">
        <f t="shared" si="4"/>
        <v>337.33</v>
      </c>
      <c r="AN22">
        <f t="shared" si="4"/>
        <v>400.42</v>
      </c>
      <c r="AO22">
        <f t="shared" si="4"/>
        <v>433.73</v>
      </c>
      <c r="AP22">
        <f t="shared" si="4"/>
        <v>523.70000000000005</v>
      </c>
      <c r="AQ22">
        <f t="shared" si="4"/>
        <v>523.9</v>
      </c>
      <c r="AR22">
        <f t="shared" si="4"/>
        <v>525.21</v>
      </c>
      <c r="AS22">
        <f t="shared" si="4"/>
        <v>525.53</v>
      </c>
      <c r="AT22">
        <f t="shared" si="4"/>
        <v>525.73</v>
      </c>
      <c r="AU22">
        <f t="shared" si="4"/>
        <v>635.61</v>
      </c>
      <c r="AV22">
        <f t="shared" si="4"/>
        <v>639.92999999999995</v>
      </c>
      <c r="AW22">
        <f t="shared" si="4"/>
        <v>640.30999999999995</v>
      </c>
      <c r="AX22">
        <f t="shared" si="4"/>
        <v>624.6</v>
      </c>
      <c r="AY22">
        <f t="shared" si="4"/>
        <v>624.77</v>
      </c>
      <c r="AZ22">
        <f t="shared" si="2"/>
        <v>702.44</v>
      </c>
      <c r="BA22">
        <f t="shared" si="2"/>
        <v>804.08</v>
      </c>
      <c r="BB22">
        <f t="shared" si="2"/>
        <v>837.96</v>
      </c>
      <c r="BC22">
        <f t="shared" si="2"/>
        <v>838.05</v>
      </c>
      <c r="BD22">
        <f t="shared" si="2"/>
        <v>853.93</v>
      </c>
      <c r="BE22">
        <f t="shared" si="2"/>
        <v>948.42</v>
      </c>
    </row>
    <row r="23" spans="1:57" x14ac:dyDescent="0.3">
      <c r="A23">
        <v>20</v>
      </c>
      <c r="B23">
        <v>40.887647999999999</v>
      </c>
      <c r="C23">
        <v>35.231088</v>
      </c>
      <c r="D23">
        <f t="shared" si="1"/>
        <v>745.56</v>
      </c>
      <c r="E23">
        <f t="shared" si="1"/>
        <v>745.79</v>
      </c>
      <c r="F23">
        <f t="shared" si="1"/>
        <v>744.05</v>
      </c>
      <c r="G23">
        <f t="shared" si="1"/>
        <v>744.02</v>
      </c>
      <c r="H23">
        <f t="shared" si="1"/>
        <v>743.82</v>
      </c>
      <c r="I23">
        <f t="shared" si="1"/>
        <v>743.54</v>
      </c>
      <c r="J23">
        <f t="shared" si="1"/>
        <v>743.59</v>
      </c>
      <c r="K23">
        <f t="shared" si="1"/>
        <v>609.39</v>
      </c>
      <c r="L23">
        <f t="shared" si="1"/>
        <v>609.25</v>
      </c>
      <c r="M23">
        <f t="shared" si="1"/>
        <v>551.20000000000005</v>
      </c>
      <c r="N23">
        <f t="shared" si="1"/>
        <v>2702.83</v>
      </c>
      <c r="O23">
        <f t="shared" si="1"/>
        <v>526.04</v>
      </c>
      <c r="P23">
        <f t="shared" si="1"/>
        <v>524.71</v>
      </c>
      <c r="Q23">
        <f t="shared" si="1"/>
        <v>460.11</v>
      </c>
      <c r="R23">
        <f t="shared" si="1"/>
        <v>459.97</v>
      </c>
      <c r="S23">
        <f t="shared" si="1"/>
        <v>459.94</v>
      </c>
      <c r="T23">
        <f t="shared" si="3"/>
        <v>459.91</v>
      </c>
      <c r="U23">
        <f t="shared" si="3"/>
        <v>459.8</v>
      </c>
      <c r="V23">
        <f t="shared" si="3"/>
        <v>459.72</v>
      </c>
      <c r="W23">
        <f t="shared" si="3"/>
        <v>459.72</v>
      </c>
      <c r="X23">
        <f t="shared" si="3"/>
        <v>459.59</v>
      </c>
      <c r="Y23">
        <f t="shared" si="3"/>
        <v>429.24</v>
      </c>
      <c r="Z23">
        <f t="shared" si="3"/>
        <v>531.15</v>
      </c>
      <c r="AA23">
        <f t="shared" si="3"/>
        <v>531.16999999999996</v>
      </c>
      <c r="AB23">
        <f t="shared" si="3"/>
        <v>584.76</v>
      </c>
      <c r="AC23">
        <f t="shared" si="3"/>
        <v>588.63</v>
      </c>
      <c r="AD23">
        <f t="shared" si="3"/>
        <v>307.99</v>
      </c>
      <c r="AE23">
        <f t="shared" si="3"/>
        <v>239.92</v>
      </c>
      <c r="AF23">
        <f t="shared" si="3"/>
        <v>239.25</v>
      </c>
      <c r="AG23">
        <f t="shared" si="3"/>
        <v>236.45</v>
      </c>
      <c r="AH23">
        <f t="shared" si="3"/>
        <v>236.45</v>
      </c>
      <c r="AI23">
        <f t="shared" si="3"/>
        <v>387.81</v>
      </c>
      <c r="AJ23">
        <f t="shared" si="4"/>
        <v>387.5</v>
      </c>
      <c r="AK23">
        <f t="shared" si="4"/>
        <v>234.57</v>
      </c>
      <c r="AL23">
        <f t="shared" si="4"/>
        <v>195.59</v>
      </c>
      <c r="AM23">
        <f t="shared" si="4"/>
        <v>194.91</v>
      </c>
      <c r="AN23">
        <f t="shared" si="4"/>
        <v>454.64</v>
      </c>
      <c r="AO23">
        <f t="shared" si="4"/>
        <v>231.38</v>
      </c>
      <c r="AP23">
        <f t="shared" si="4"/>
        <v>455.85</v>
      </c>
      <c r="AQ23">
        <f t="shared" si="4"/>
        <v>455.96</v>
      </c>
      <c r="AR23">
        <f t="shared" si="4"/>
        <v>457.77</v>
      </c>
      <c r="AS23">
        <f t="shared" si="4"/>
        <v>457.91</v>
      </c>
      <c r="AT23">
        <f t="shared" si="4"/>
        <v>457.82</v>
      </c>
      <c r="AU23">
        <f t="shared" si="4"/>
        <v>106.64</v>
      </c>
      <c r="AV23">
        <f t="shared" si="4"/>
        <v>111.59</v>
      </c>
      <c r="AW23">
        <f t="shared" si="4"/>
        <v>111.97</v>
      </c>
      <c r="AX23">
        <f t="shared" si="4"/>
        <v>457.64</v>
      </c>
      <c r="AY23">
        <f t="shared" si="4"/>
        <v>457.73</v>
      </c>
      <c r="AZ23">
        <f t="shared" si="2"/>
        <v>248.63</v>
      </c>
      <c r="BA23">
        <f t="shared" si="2"/>
        <v>305</v>
      </c>
      <c r="BB23">
        <f t="shared" si="2"/>
        <v>340.69</v>
      </c>
      <c r="BC23">
        <f t="shared" si="2"/>
        <v>340.77</v>
      </c>
      <c r="BD23">
        <f t="shared" si="2"/>
        <v>528.21</v>
      </c>
      <c r="BE23">
        <f t="shared" si="2"/>
        <v>501.23</v>
      </c>
    </row>
    <row r="24" spans="1:57" x14ac:dyDescent="0.3">
      <c r="A24">
        <v>21</v>
      </c>
      <c r="B24">
        <v>36.777051</v>
      </c>
      <c r="C24">
        <v>36.386657999999997</v>
      </c>
      <c r="D24">
        <f t="shared" si="1"/>
        <v>862.07</v>
      </c>
      <c r="E24">
        <f t="shared" si="1"/>
        <v>859.17</v>
      </c>
      <c r="F24">
        <f t="shared" si="1"/>
        <v>858.78</v>
      </c>
      <c r="G24">
        <f t="shared" si="1"/>
        <v>858.78</v>
      </c>
      <c r="H24">
        <f t="shared" si="1"/>
        <v>858.5</v>
      </c>
      <c r="I24">
        <f t="shared" si="1"/>
        <v>858.66</v>
      </c>
      <c r="J24">
        <f t="shared" si="1"/>
        <v>858.24</v>
      </c>
      <c r="K24">
        <f t="shared" si="1"/>
        <v>866.22</v>
      </c>
      <c r="L24">
        <f t="shared" si="1"/>
        <v>865.99</v>
      </c>
      <c r="M24">
        <f t="shared" si="1"/>
        <v>819.2</v>
      </c>
      <c r="N24">
        <f t="shared" si="1"/>
        <v>2920.47</v>
      </c>
      <c r="O24">
        <f t="shared" ref="O24:AD39" si="5">IFERROR(ROUND(ACOS(COS(RADIANS(90-$B24)) *COS(RADIANS(90-O$2)) +SIN(RADIANS(90-$B24)) *SIN(RADIANS(90-O$2)) *COS(RADIANS($C24-O$3))) *6371,2),0)</f>
        <v>745.3</v>
      </c>
      <c r="P24">
        <f t="shared" si="5"/>
        <v>745.04</v>
      </c>
      <c r="Q24">
        <f t="shared" si="5"/>
        <v>724.31</v>
      </c>
      <c r="R24">
        <f t="shared" si="5"/>
        <v>724.62</v>
      </c>
      <c r="S24">
        <f t="shared" si="5"/>
        <v>724.3</v>
      </c>
      <c r="T24">
        <f t="shared" si="5"/>
        <v>724.48</v>
      </c>
      <c r="U24">
        <f t="shared" si="5"/>
        <v>724.47</v>
      </c>
      <c r="V24">
        <f t="shared" si="5"/>
        <v>724.43</v>
      </c>
      <c r="W24">
        <f t="shared" si="5"/>
        <v>724.09</v>
      </c>
      <c r="X24">
        <f t="shared" si="5"/>
        <v>724.21</v>
      </c>
      <c r="Y24">
        <f t="shared" si="5"/>
        <v>625.28</v>
      </c>
      <c r="Z24">
        <f t="shared" si="5"/>
        <v>542.32000000000005</v>
      </c>
      <c r="AA24">
        <f t="shared" si="5"/>
        <v>542.30999999999995</v>
      </c>
      <c r="AB24">
        <f t="shared" si="5"/>
        <v>516.70000000000005</v>
      </c>
      <c r="AC24">
        <f t="shared" si="5"/>
        <v>516.25</v>
      </c>
      <c r="AD24">
        <f t="shared" si="5"/>
        <v>638.23</v>
      </c>
      <c r="AE24">
        <f t="shared" si="3"/>
        <v>491.62</v>
      </c>
      <c r="AF24">
        <f t="shared" si="3"/>
        <v>490.39</v>
      </c>
      <c r="AG24">
        <f t="shared" si="3"/>
        <v>494.91</v>
      </c>
      <c r="AH24">
        <f t="shared" si="3"/>
        <v>494.89</v>
      </c>
      <c r="AI24">
        <f t="shared" si="3"/>
        <v>357.58</v>
      </c>
      <c r="AJ24">
        <f t="shared" si="4"/>
        <v>357.13</v>
      </c>
      <c r="AK24">
        <f t="shared" si="4"/>
        <v>471.93</v>
      </c>
      <c r="AL24">
        <f t="shared" si="4"/>
        <v>416.99</v>
      </c>
      <c r="AM24">
        <f t="shared" si="4"/>
        <v>417.72</v>
      </c>
      <c r="AN24">
        <f t="shared" si="4"/>
        <v>150.76</v>
      </c>
      <c r="AO24">
        <f t="shared" si="4"/>
        <v>247.82</v>
      </c>
      <c r="AP24">
        <f t="shared" si="4"/>
        <v>22.42</v>
      </c>
      <c r="AQ24">
        <f t="shared" si="4"/>
        <v>22.22</v>
      </c>
      <c r="AR24">
        <f t="shared" si="4"/>
        <v>20.8</v>
      </c>
      <c r="AS24">
        <f t="shared" si="4"/>
        <v>20.47</v>
      </c>
      <c r="AT24">
        <f t="shared" si="4"/>
        <v>20.28</v>
      </c>
      <c r="AU24">
        <f t="shared" si="4"/>
        <v>496.54</v>
      </c>
      <c r="AV24">
        <f t="shared" si="4"/>
        <v>496.2</v>
      </c>
      <c r="AW24">
        <f t="shared" si="4"/>
        <v>496.36</v>
      </c>
      <c r="AX24">
        <f t="shared" si="4"/>
        <v>97.57</v>
      </c>
      <c r="AY24">
        <f t="shared" ref="AY24:BE42" si="6">IFERROR(ROUND(ACOS(COS(RADIANS(90-$B24)) *COS(RADIANS(90-AY$2)) +SIN(RADIANS(90-$B24)) *SIN(RADIANS(90-AY$2)) *COS(RADIANS($C24-AY$3))) *6371,2),0)</f>
        <v>97.71</v>
      </c>
      <c r="AZ24">
        <f t="shared" si="6"/>
        <v>398.19</v>
      </c>
      <c r="BA24">
        <f t="shared" si="6"/>
        <v>515.17999999999995</v>
      </c>
      <c r="BB24">
        <f t="shared" si="6"/>
        <v>533.36</v>
      </c>
      <c r="BC24">
        <f t="shared" si="6"/>
        <v>533.42999999999995</v>
      </c>
      <c r="BD24">
        <f t="shared" si="6"/>
        <v>357.03</v>
      </c>
      <c r="BE24">
        <f t="shared" si="6"/>
        <v>538.14</v>
      </c>
    </row>
    <row r="25" spans="1:57" x14ac:dyDescent="0.3">
      <c r="A25">
        <v>22</v>
      </c>
      <c r="B25">
        <v>36.898660999999997</v>
      </c>
      <c r="C25">
        <v>30.989511</v>
      </c>
      <c r="D25">
        <f t="shared" ref="D25:S40" si="7">IFERROR(ROUND(ACOS(COS(RADIANS(90-$B25)) *COS(RADIANS(90-D$2)) +SIN(RADIANS(90-$B25)) *SIN(RADIANS(90-D$2)) *COS(RADIANS($C25-D$3))) *6371,2),0)</f>
        <v>416.56</v>
      </c>
      <c r="E25">
        <f t="shared" si="7"/>
        <v>412.35</v>
      </c>
      <c r="F25">
        <f t="shared" si="7"/>
        <v>412.73</v>
      </c>
      <c r="G25">
        <f t="shared" si="7"/>
        <v>412.74</v>
      </c>
      <c r="H25">
        <f t="shared" si="7"/>
        <v>412.46</v>
      </c>
      <c r="I25">
        <f t="shared" si="7"/>
        <v>412.84</v>
      </c>
      <c r="J25">
        <f t="shared" si="7"/>
        <v>412.22</v>
      </c>
      <c r="K25">
        <f t="shared" si="7"/>
        <v>526.08000000000004</v>
      </c>
      <c r="L25">
        <f t="shared" si="7"/>
        <v>525.82000000000005</v>
      </c>
      <c r="M25">
        <f t="shared" si="7"/>
        <v>503.53</v>
      </c>
      <c r="N25">
        <f t="shared" si="7"/>
        <v>2462.9499999999998</v>
      </c>
      <c r="O25">
        <f t="shared" si="7"/>
        <v>409.11</v>
      </c>
      <c r="P25">
        <f t="shared" si="7"/>
        <v>409.99</v>
      </c>
      <c r="Q25">
        <f t="shared" si="7"/>
        <v>441.63</v>
      </c>
      <c r="R25">
        <f t="shared" si="7"/>
        <v>442.27</v>
      </c>
      <c r="S25">
        <f t="shared" si="7"/>
        <v>441.8</v>
      </c>
      <c r="T25">
        <f t="shared" si="5"/>
        <v>442.1</v>
      </c>
      <c r="U25">
        <f t="shared" si="5"/>
        <v>442.21</v>
      </c>
      <c r="V25">
        <f t="shared" si="5"/>
        <v>442.21</v>
      </c>
      <c r="W25">
        <f t="shared" si="5"/>
        <v>441.7</v>
      </c>
      <c r="X25">
        <f t="shared" si="5"/>
        <v>442.01</v>
      </c>
      <c r="Y25">
        <f t="shared" si="5"/>
        <v>329.83</v>
      </c>
      <c r="Z25">
        <f t="shared" si="5"/>
        <v>121.65</v>
      </c>
      <c r="AA25">
        <f t="shared" si="5"/>
        <v>121.62</v>
      </c>
      <c r="AB25">
        <f t="shared" si="5"/>
        <v>40.380000000000003</v>
      </c>
      <c r="AC25">
        <f t="shared" si="5"/>
        <v>37.94</v>
      </c>
      <c r="AD25">
        <f t="shared" si="5"/>
        <v>473.41</v>
      </c>
      <c r="AE25">
        <f t="shared" si="3"/>
        <v>379.07</v>
      </c>
      <c r="AF25">
        <f t="shared" si="3"/>
        <v>378.81</v>
      </c>
      <c r="AG25">
        <f t="shared" si="3"/>
        <v>384.91</v>
      </c>
      <c r="AH25">
        <f t="shared" si="3"/>
        <v>384.89</v>
      </c>
      <c r="AI25">
        <f t="shared" si="3"/>
        <v>192.9</v>
      </c>
      <c r="AJ25">
        <f t="shared" ref="AJ25:AY26" si="8">IFERROR(ROUND(ACOS(COS(RADIANS(90-$B25)) *COS(RADIANS(90-AJ$2)) +SIN(RADIANS(90-$B25)) *SIN(RADIANS(90-AJ$2)) *COS(RADIANS($C25-AJ$3))) *6371,2),0)</f>
        <v>193.3</v>
      </c>
      <c r="AK25">
        <f t="shared" si="8"/>
        <v>370.76</v>
      </c>
      <c r="AL25">
        <f t="shared" si="8"/>
        <v>383.85</v>
      </c>
      <c r="AM25">
        <f t="shared" si="8"/>
        <v>384.68</v>
      </c>
      <c r="AN25">
        <f t="shared" si="8"/>
        <v>329.7</v>
      </c>
      <c r="AO25">
        <f t="shared" si="8"/>
        <v>427.81</v>
      </c>
      <c r="AP25">
        <f t="shared" si="8"/>
        <v>459.22</v>
      </c>
      <c r="AQ25">
        <f t="shared" si="8"/>
        <v>459.41</v>
      </c>
      <c r="AR25">
        <f t="shared" si="8"/>
        <v>460.38</v>
      </c>
      <c r="AS25">
        <f t="shared" si="8"/>
        <v>460.7</v>
      </c>
      <c r="AT25">
        <f t="shared" si="8"/>
        <v>460.94</v>
      </c>
      <c r="AU25">
        <f t="shared" si="8"/>
        <v>672.4</v>
      </c>
      <c r="AV25">
        <f t="shared" si="8"/>
        <v>676.04</v>
      </c>
      <c r="AW25">
        <f t="shared" si="8"/>
        <v>676.4</v>
      </c>
      <c r="AX25">
        <f t="shared" si="8"/>
        <v>568.95000000000005</v>
      </c>
      <c r="AY25">
        <f t="shared" si="8"/>
        <v>569.11</v>
      </c>
      <c r="AZ25">
        <f t="shared" si="6"/>
        <v>707.33</v>
      </c>
      <c r="BA25">
        <f t="shared" si="6"/>
        <v>818.26</v>
      </c>
      <c r="BB25">
        <f t="shared" si="6"/>
        <v>850.05</v>
      </c>
      <c r="BC25">
        <f t="shared" si="6"/>
        <v>850.14</v>
      </c>
      <c r="BD25">
        <f t="shared" si="6"/>
        <v>815.1</v>
      </c>
      <c r="BE25">
        <f t="shared" si="6"/>
        <v>938.08</v>
      </c>
    </row>
    <row r="26" spans="1:57" x14ac:dyDescent="0.3">
      <c r="A26">
        <v>23</v>
      </c>
      <c r="B26">
        <v>40.800751333333331</v>
      </c>
      <c r="C26">
        <v>31.259793999999999</v>
      </c>
      <c r="D26">
        <f t="shared" si="7"/>
        <v>431.17</v>
      </c>
      <c r="E26">
        <f t="shared" si="7"/>
        <v>432.54</v>
      </c>
      <c r="F26">
        <f t="shared" si="7"/>
        <v>430.44</v>
      </c>
      <c r="G26">
        <f t="shared" si="7"/>
        <v>430.41</v>
      </c>
      <c r="H26">
        <f t="shared" si="7"/>
        <v>430.25</v>
      </c>
      <c r="I26">
        <f t="shared" si="7"/>
        <v>429.83</v>
      </c>
      <c r="J26">
        <f t="shared" si="7"/>
        <v>430.05</v>
      </c>
      <c r="K26">
        <f t="shared" si="7"/>
        <v>277.02</v>
      </c>
      <c r="L26">
        <f t="shared" si="7"/>
        <v>276.86</v>
      </c>
      <c r="M26">
        <f t="shared" si="7"/>
        <v>219.53</v>
      </c>
      <c r="N26">
        <f t="shared" si="7"/>
        <v>2376.02</v>
      </c>
      <c r="O26">
        <f t="shared" si="7"/>
        <v>195.78</v>
      </c>
      <c r="P26">
        <f t="shared" si="7"/>
        <v>194.26</v>
      </c>
      <c r="Q26">
        <f t="shared" si="7"/>
        <v>125.96</v>
      </c>
      <c r="R26">
        <f t="shared" si="7"/>
        <v>125.83</v>
      </c>
      <c r="S26">
        <f t="shared" si="7"/>
        <v>125.79</v>
      </c>
      <c r="T26">
        <f t="shared" si="5"/>
        <v>125.76</v>
      </c>
      <c r="U26">
        <f t="shared" si="5"/>
        <v>125.66</v>
      </c>
      <c r="V26">
        <f t="shared" si="5"/>
        <v>125.58</v>
      </c>
      <c r="W26">
        <f t="shared" si="5"/>
        <v>125.57</v>
      </c>
      <c r="X26">
        <f t="shared" si="5"/>
        <v>125.44</v>
      </c>
      <c r="Y26">
        <f t="shared" si="5"/>
        <v>132.72</v>
      </c>
      <c r="Z26">
        <f t="shared" si="5"/>
        <v>331.45</v>
      </c>
      <c r="AA26">
        <f t="shared" si="5"/>
        <v>331.48</v>
      </c>
      <c r="AB26">
        <f t="shared" si="5"/>
        <v>419.65</v>
      </c>
      <c r="AC26">
        <f t="shared" si="5"/>
        <v>425.01</v>
      </c>
      <c r="AD26">
        <f t="shared" si="5"/>
        <v>45.32</v>
      </c>
      <c r="AE26">
        <f t="shared" si="3"/>
        <v>140.63999999999999</v>
      </c>
      <c r="AF26">
        <f t="shared" si="3"/>
        <v>141.9</v>
      </c>
      <c r="AG26">
        <f t="shared" si="3"/>
        <v>138.44999999999999</v>
      </c>
      <c r="AH26">
        <f t="shared" si="3"/>
        <v>138.47</v>
      </c>
      <c r="AI26">
        <f t="shared" si="3"/>
        <v>331.31</v>
      </c>
      <c r="AJ26">
        <f t="shared" si="8"/>
        <v>331.45</v>
      </c>
      <c r="AK26">
        <f t="shared" si="8"/>
        <v>159.93</v>
      </c>
      <c r="AL26">
        <f t="shared" si="8"/>
        <v>221.18</v>
      </c>
      <c r="AM26">
        <f t="shared" si="8"/>
        <v>220.7</v>
      </c>
      <c r="AN26">
        <f t="shared" si="8"/>
        <v>533.23</v>
      </c>
      <c r="AO26">
        <f t="shared" si="8"/>
        <v>404.53</v>
      </c>
      <c r="AP26">
        <f t="shared" si="8"/>
        <v>610.12</v>
      </c>
      <c r="AQ26">
        <f t="shared" si="8"/>
        <v>610.30999999999995</v>
      </c>
      <c r="AR26">
        <f t="shared" si="8"/>
        <v>612.16</v>
      </c>
      <c r="AS26">
        <f t="shared" si="8"/>
        <v>612.44000000000005</v>
      </c>
      <c r="AT26">
        <f t="shared" si="8"/>
        <v>612.5</v>
      </c>
      <c r="AU26">
        <f t="shared" si="8"/>
        <v>435.02</v>
      </c>
      <c r="AV26">
        <f t="shared" si="8"/>
        <v>440.41</v>
      </c>
      <c r="AW26">
        <f t="shared" si="8"/>
        <v>440.77</v>
      </c>
      <c r="AX26">
        <f t="shared" si="8"/>
        <v>668.82</v>
      </c>
      <c r="AY26">
        <f t="shared" si="8"/>
        <v>668.97</v>
      </c>
      <c r="AZ26">
        <f t="shared" si="6"/>
        <v>574.73</v>
      </c>
      <c r="BA26">
        <f t="shared" si="6"/>
        <v>638.94000000000005</v>
      </c>
      <c r="BB26">
        <f t="shared" si="6"/>
        <v>674.58</v>
      </c>
      <c r="BC26">
        <f t="shared" si="6"/>
        <v>674.66</v>
      </c>
      <c r="BD26">
        <f t="shared" si="6"/>
        <v>821.98</v>
      </c>
      <c r="BE26">
        <f t="shared" si="6"/>
        <v>832.2</v>
      </c>
    </row>
    <row r="27" spans="1:57" x14ac:dyDescent="0.3">
      <c r="A27">
        <v>24</v>
      </c>
      <c r="B27">
        <v>36.384364999999995</v>
      </c>
      <c r="C27">
        <v>32.401221000000007</v>
      </c>
      <c r="D27">
        <f t="shared" si="7"/>
        <v>553.84</v>
      </c>
      <c r="E27">
        <f t="shared" si="7"/>
        <v>549.76</v>
      </c>
      <c r="F27">
        <f t="shared" si="7"/>
        <v>550.04999999999995</v>
      </c>
      <c r="G27">
        <f t="shared" si="7"/>
        <v>550.07000000000005</v>
      </c>
      <c r="H27">
        <f t="shared" si="7"/>
        <v>549.78</v>
      </c>
      <c r="I27">
        <f t="shared" si="7"/>
        <v>550.14</v>
      </c>
      <c r="J27">
        <f t="shared" si="7"/>
        <v>549.54</v>
      </c>
      <c r="K27">
        <f t="shared" si="7"/>
        <v>641.66999999999996</v>
      </c>
      <c r="L27">
        <f t="shared" si="7"/>
        <v>641.41</v>
      </c>
      <c r="M27">
        <f t="shared" si="7"/>
        <v>611.66999999999996</v>
      </c>
      <c r="N27">
        <f t="shared" si="7"/>
        <v>2600.84</v>
      </c>
      <c r="O27">
        <f t="shared" si="7"/>
        <v>519.73</v>
      </c>
      <c r="P27">
        <f t="shared" si="7"/>
        <v>520.29</v>
      </c>
      <c r="Q27">
        <f t="shared" si="7"/>
        <v>537.16999999999996</v>
      </c>
      <c r="R27">
        <f t="shared" si="7"/>
        <v>537.74</v>
      </c>
      <c r="S27">
        <f t="shared" si="7"/>
        <v>537.29</v>
      </c>
      <c r="T27">
        <f t="shared" si="5"/>
        <v>537.57000000000005</v>
      </c>
      <c r="U27">
        <f t="shared" si="5"/>
        <v>537.65</v>
      </c>
      <c r="V27">
        <f t="shared" si="5"/>
        <v>537.63</v>
      </c>
      <c r="W27">
        <f t="shared" si="5"/>
        <v>537.15</v>
      </c>
      <c r="X27">
        <f t="shared" si="5"/>
        <v>537.41999999999996</v>
      </c>
      <c r="Y27">
        <f t="shared" si="5"/>
        <v>422.02</v>
      </c>
      <c r="Z27">
        <f t="shared" si="5"/>
        <v>243.21</v>
      </c>
      <c r="AA27">
        <f t="shared" si="5"/>
        <v>243.18</v>
      </c>
      <c r="AB27">
        <f t="shared" si="5"/>
        <v>178.66</v>
      </c>
      <c r="AC27">
        <f t="shared" si="5"/>
        <v>176.19</v>
      </c>
      <c r="AD27">
        <f t="shared" si="5"/>
        <v>532.73</v>
      </c>
      <c r="AE27">
        <f t="shared" ref="AE27:AT43" si="9">IFERROR(ROUND(ACOS(COS(RADIANS(90-$B27)) *COS(RADIANS(90-AE$2)) +SIN(RADIANS(90-$B27)) *SIN(RADIANS(90-AE$2)) *COS(RADIANS($C27-AE$3))) *6371,2),0)</f>
        <v>409.47</v>
      </c>
      <c r="AF27">
        <f t="shared" si="9"/>
        <v>408.81</v>
      </c>
      <c r="AG27">
        <f t="shared" si="9"/>
        <v>415.28</v>
      </c>
      <c r="AH27">
        <f t="shared" si="9"/>
        <v>415.26</v>
      </c>
      <c r="AI27">
        <f t="shared" si="9"/>
        <v>183.55</v>
      </c>
      <c r="AJ27">
        <f t="shared" si="9"/>
        <v>183.64</v>
      </c>
      <c r="AK27">
        <f t="shared" si="9"/>
        <v>395.53</v>
      </c>
      <c r="AL27">
        <f t="shared" si="9"/>
        <v>385.69</v>
      </c>
      <c r="AM27">
        <f t="shared" si="9"/>
        <v>386.65</v>
      </c>
      <c r="AN27">
        <f t="shared" si="9"/>
        <v>210.35</v>
      </c>
      <c r="AO27">
        <f t="shared" si="9"/>
        <v>366.43</v>
      </c>
      <c r="AP27">
        <f t="shared" si="9"/>
        <v>338.78</v>
      </c>
      <c r="AQ27">
        <f t="shared" si="9"/>
        <v>338.94</v>
      </c>
      <c r="AR27">
        <f t="shared" si="9"/>
        <v>339.63</v>
      </c>
      <c r="AS27">
        <f t="shared" si="9"/>
        <v>339.93</v>
      </c>
      <c r="AT27">
        <f t="shared" si="9"/>
        <v>340.19</v>
      </c>
      <c r="AU27">
        <f t="shared" ref="AU27:AY36" si="10">IFERROR(ROUND(ACOS(COS(RADIANS(90-$B27)) *COS(RADIANS(90-AU$2)) +SIN(RADIANS(90-$B27)) *SIN(RADIANS(90-AU$2)) *COS(RADIANS($C27-AU$3))) *6371,2),0)</f>
        <v>642.17999999999995</v>
      </c>
      <c r="AV27">
        <f t="shared" si="10"/>
        <v>644.91</v>
      </c>
      <c r="AW27">
        <f t="shared" si="10"/>
        <v>645.24</v>
      </c>
      <c r="AX27">
        <f t="shared" si="10"/>
        <v>452.23</v>
      </c>
      <c r="AY27">
        <f t="shared" si="10"/>
        <v>452.38</v>
      </c>
      <c r="AZ27">
        <f t="shared" si="6"/>
        <v>641.73</v>
      </c>
      <c r="BA27">
        <f t="shared" si="6"/>
        <v>759.01</v>
      </c>
      <c r="BB27">
        <f t="shared" si="6"/>
        <v>787.9</v>
      </c>
      <c r="BC27">
        <f t="shared" si="6"/>
        <v>787.99</v>
      </c>
      <c r="BD27">
        <f t="shared" si="6"/>
        <v>706.92</v>
      </c>
      <c r="BE27">
        <f t="shared" si="6"/>
        <v>852.48</v>
      </c>
    </row>
    <row r="28" spans="1:57" x14ac:dyDescent="0.3">
      <c r="A28">
        <v>25</v>
      </c>
      <c r="B28">
        <v>37.028029200000006</v>
      </c>
      <c r="C28">
        <v>27.476229999999997</v>
      </c>
      <c r="D28">
        <f t="shared" si="7"/>
        <v>205.47</v>
      </c>
      <c r="E28">
        <f t="shared" si="7"/>
        <v>199.8</v>
      </c>
      <c r="F28">
        <f t="shared" si="7"/>
        <v>201.95</v>
      </c>
      <c r="G28">
        <f t="shared" si="7"/>
        <v>202</v>
      </c>
      <c r="H28">
        <f t="shared" si="7"/>
        <v>201.82</v>
      </c>
      <c r="I28">
        <f t="shared" si="7"/>
        <v>202.58</v>
      </c>
      <c r="J28">
        <f t="shared" si="7"/>
        <v>201.74</v>
      </c>
      <c r="K28">
        <f t="shared" si="7"/>
        <v>444.75</v>
      </c>
      <c r="L28">
        <f t="shared" si="7"/>
        <v>444.55</v>
      </c>
      <c r="M28">
        <f t="shared" si="7"/>
        <v>459.16</v>
      </c>
      <c r="N28">
        <f t="shared" si="7"/>
        <v>2163.5700000000002</v>
      </c>
      <c r="O28">
        <f t="shared" si="7"/>
        <v>384.09</v>
      </c>
      <c r="P28">
        <f t="shared" si="7"/>
        <v>385.87</v>
      </c>
      <c r="Q28">
        <f t="shared" si="7"/>
        <v>459.21</v>
      </c>
      <c r="R28">
        <f t="shared" si="7"/>
        <v>459.87</v>
      </c>
      <c r="S28">
        <f t="shared" si="7"/>
        <v>459.47</v>
      </c>
      <c r="T28">
        <f t="shared" si="5"/>
        <v>459.76</v>
      </c>
      <c r="U28">
        <f t="shared" si="5"/>
        <v>459.92</v>
      </c>
      <c r="V28">
        <f t="shared" si="5"/>
        <v>459.98</v>
      </c>
      <c r="W28">
        <f t="shared" si="5"/>
        <v>459.53</v>
      </c>
      <c r="X28">
        <f t="shared" si="5"/>
        <v>459.89</v>
      </c>
      <c r="Y28">
        <f t="shared" si="5"/>
        <v>399.67</v>
      </c>
      <c r="Z28">
        <f t="shared" si="5"/>
        <v>276.52999999999997</v>
      </c>
      <c r="AA28">
        <f t="shared" si="5"/>
        <v>276.52</v>
      </c>
      <c r="AB28">
        <f t="shared" si="5"/>
        <v>275.87</v>
      </c>
      <c r="AC28">
        <f t="shared" si="5"/>
        <v>276.24</v>
      </c>
      <c r="AD28">
        <f t="shared" si="5"/>
        <v>577.23</v>
      </c>
      <c r="AE28">
        <f t="shared" si="9"/>
        <v>559.49</v>
      </c>
      <c r="AF28">
        <f t="shared" si="9"/>
        <v>559.91999999999996</v>
      </c>
      <c r="AG28">
        <f t="shared" si="9"/>
        <v>563.94000000000005</v>
      </c>
      <c r="AH28">
        <f t="shared" si="9"/>
        <v>563.92999999999995</v>
      </c>
      <c r="AI28">
        <f t="shared" si="9"/>
        <v>469.77</v>
      </c>
      <c r="AJ28">
        <f t="shared" si="9"/>
        <v>470.26</v>
      </c>
      <c r="AK28">
        <f t="shared" si="9"/>
        <v>561.85</v>
      </c>
      <c r="AL28">
        <f t="shared" si="9"/>
        <v>603.67999999999995</v>
      </c>
      <c r="AM28">
        <f t="shared" si="9"/>
        <v>604.19000000000005</v>
      </c>
      <c r="AN28">
        <f t="shared" si="9"/>
        <v>641.89</v>
      </c>
      <c r="AO28">
        <f t="shared" si="9"/>
        <v>707.37</v>
      </c>
      <c r="AP28">
        <f t="shared" si="9"/>
        <v>771.09</v>
      </c>
      <c r="AQ28">
        <f t="shared" si="9"/>
        <v>771.27</v>
      </c>
      <c r="AR28">
        <f t="shared" si="9"/>
        <v>772.3</v>
      </c>
      <c r="AS28">
        <f t="shared" si="9"/>
        <v>772.62</v>
      </c>
      <c r="AT28">
        <f t="shared" si="9"/>
        <v>772.85</v>
      </c>
      <c r="AU28">
        <f t="shared" si="10"/>
        <v>901.35</v>
      </c>
      <c r="AV28">
        <f t="shared" si="10"/>
        <v>905.95</v>
      </c>
      <c r="AW28">
        <f t="shared" si="10"/>
        <v>906.33</v>
      </c>
      <c r="AX28">
        <f t="shared" si="10"/>
        <v>879.33</v>
      </c>
      <c r="AY28">
        <f t="shared" si="10"/>
        <v>879.5</v>
      </c>
      <c r="AZ28">
        <f t="shared" si="6"/>
        <v>976.65</v>
      </c>
      <c r="BA28">
        <f t="shared" si="6"/>
        <v>1076.69</v>
      </c>
      <c r="BB28">
        <f t="shared" si="6"/>
        <v>1110.92</v>
      </c>
      <c r="BC28">
        <f t="shared" si="6"/>
        <v>1111.01</v>
      </c>
      <c r="BD28">
        <f t="shared" si="6"/>
        <v>1119.69</v>
      </c>
      <c r="BE28">
        <f t="shared" si="6"/>
        <v>1222.55</v>
      </c>
    </row>
    <row r="29" spans="1:57" x14ac:dyDescent="0.3">
      <c r="A29">
        <v>26</v>
      </c>
      <c r="B29">
        <v>36.598419</v>
      </c>
      <c r="C29">
        <v>30.354376999999999</v>
      </c>
      <c r="D29">
        <f t="shared" si="7"/>
        <v>390.57</v>
      </c>
      <c r="E29">
        <f t="shared" si="7"/>
        <v>385.83</v>
      </c>
      <c r="F29">
        <f t="shared" si="7"/>
        <v>386.6</v>
      </c>
      <c r="G29">
        <f t="shared" si="7"/>
        <v>386.62</v>
      </c>
      <c r="H29">
        <f t="shared" si="7"/>
        <v>386.34</v>
      </c>
      <c r="I29">
        <f t="shared" si="7"/>
        <v>386.82</v>
      </c>
      <c r="J29">
        <f t="shared" si="7"/>
        <v>386.12</v>
      </c>
      <c r="K29">
        <f t="shared" si="7"/>
        <v>531.96</v>
      </c>
      <c r="L29">
        <f t="shared" si="7"/>
        <v>531.70000000000005</v>
      </c>
      <c r="M29">
        <f t="shared" si="7"/>
        <v>516.32000000000005</v>
      </c>
      <c r="N29">
        <f t="shared" si="7"/>
        <v>2420.91</v>
      </c>
      <c r="O29">
        <f t="shared" si="7"/>
        <v>421.86</v>
      </c>
      <c r="P29">
        <f t="shared" si="7"/>
        <v>422.98</v>
      </c>
      <c r="Q29">
        <f t="shared" si="7"/>
        <v>464.92</v>
      </c>
      <c r="R29">
        <f t="shared" si="7"/>
        <v>465.59</v>
      </c>
      <c r="S29">
        <f t="shared" si="7"/>
        <v>465.12</v>
      </c>
      <c r="T29">
        <f t="shared" si="5"/>
        <v>465.43</v>
      </c>
      <c r="U29">
        <f t="shared" si="5"/>
        <v>465.55</v>
      </c>
      <c r="V29">
        <f t="shared" si="5"/>
        <v>465.57</v>
      </c>
      <c r="W29">
        <f t="shared" si="5"/>
        <v>465.05</v>
      </c>
      <c r="X29">
        <f t="shared" si="5"/>
        <v>465.38</v>
      </c>
      <c r="Y29">
        <f t="shared" si="5"/>
        <v>358.63</v>
      </c>
      <c r="Z29">
        <f t="shared" si="5"/>
        <v>144</v>
      </c>
      <c r="AA29">
        <f t="shared" si="5"/>
        <v>143.97</v>
      </c>
      <c r="AB29">
        <f t="shared" si="5"/>
        <v>55.62</v>
      </c>
      <c r="AC29">
        <f t="shared" si="5"/>
        <v>50.72</v>
      </c>
      <c r="AD29">
        <f t="shared" si="5"/>
        <v>515.03</v>
      </c>
      <c r="AE29">
        <f t="shared" si="9"/>
        <v>432.54</v>
      </c>
      <c r="AF29">
        <f t="shared" si="9"/>
        <v>432.4</v>
      </c>
      <c r="AG29">
        <f t="shared" si="9"/>
        <v>438.27</v>
      </c>
      <c r="AH29">
        <f t="shared" si="9"/>
        <v>438.25</v>
      </c>
      <c r="AI29">
        <f t="shared" si="9"/>
        <v>257.77</v>
      </c>
      <c r="AJ29">
        <f t="shared" si="9"/>
        <v>258.19</v>
      </c>
      <c r="AK29">
        <f t="shared" si="9"/>
        <v>425.91</v>
      </c>
      <c r="AL29">
        <f t="shared" si="9"/>
        <v>443.81</v>
      </c>
      <c r="AM29">
        <f t="shared" si="9"/>
        <v>444.6</v>
      </c>
      <c r="AN29">
        <f t="shared" si="9"/>
        <v>387.62</v>
      </c>
      <c r="AO29">
        <f t="shared" si="9"/>
        <v>493.51</v>
      </c>
      <c r="AP29">
        <f t="shared" si="9"/>
        <v>517.44000000000005</v>
      </c>
      <c r="AQ29">
        <f t="shared" si="9"/>
        <v>517.62</v>
      </c>
      <c r="AR29">
        <f t="shared" si="9"/>
        <v>518.49</v>
      </c>
      <c r="AS29">
        <f t="shared" si="9"/>
        <v>518.79999999999995</v>
      </c>
      <c r="AT29">
        <f t="shared" si="9"/>
        <v>519.04999999999995</v>
      </c>
      <c r="AU29">
        <f t="shared" si="10"/>
        <v>735.41</v>
      </c>
      <c r="AV29">
        <f t="shared" si="10"/>
        <v>739.16</v>
      </c>
      <c r="AW29">
        <f t="shared" si="10"/>
        <v>739.52</v>
      </c>
      <c r="AX29">
        <f t="shared" si="10"/>
        <v>628.73</v>
      </c>
      <c r="AY29">
        <f t="shared" si="10"/>
        <v>628.89</v>
      </c>
      <c r="AZ29">
        <f t="shared" si="6"/>
        <v>772.99</v>
      </c>
      <c r="BA29">
        <f t="shared" si="6"/>
        <v>883.64</v>
      </c>
      <c r="BB29">
        <f t="shared" si="6"/>
        <v>915.55</v>
      </c>
      <c r="BC29">
        <f t="shared" si="6"/>
        <v>915.64</v>
      </c>
      <c r="BD29">
        <f t="shared" si="6"/>
        <v>877.51</v>
      </c>
      <c r="BE29">
        <f t="shared" si="6"/>
        <v>1003.45</v>
      </c>
    </row>
    <row r="30" spans="1:57" x14ac:dyDescent="0.3">
      <c r="A30">
        <v>27</v>
      </c>
      <c r="B30">
        <v>40.758238200000001</v>
      </c>
      <c r="C30">
        <v>29.361384199999996</v>
      </c>
      <c r="D30">
        <f t="shared" si="7"/>
        <v>299.89</v>
      </c>
      <c r="E30">
        <f t="shared" si="7"/>
        <v>302.61</v>
      </c>
      <c r="F30">
        <f t="shared" si="7"/>
        <v>300.19</v>
      </c>
      <c r="G30">
        <f t="shared" si="7"/>
        <v>300.14</v>
      </c>
      <c r="H30">
        <f t="shared" si="7"/>
        <v>300.05</v>
      </c>
      <c r="I30">
        <f t="shared" si="7"/>
        <v>299.48</v>
      </c>
      <c r="J30">
        <f t="shared" si="7"/>
        <v>299.89999999999998</v>
      </c>
      <c r="K30">
        <f t="shared" si="7"/>
        <v>119.85</v>
      </c>
      <c r="L30">
        <f t="shared" si="7"/>
        <v>119.66</v>
      </c>
      <c r="M30">
        <f t="shared" si="7"/>
        <v>66.819999999999993</v>
      </c>
      <c r="N30">
        <f t="shared" si="7"/>
        <v>2219.21</v>
      </c>
      <c r="O30">
        <f t="shared" si="7"/>
        <v>61.66</v>
      </c>
      <c r="P30">
        <f t="shared" si="7"/>
        <v>59.87</v>
      </c>
      <c r="Q30">
        <f t="shared" si="7"/>
        <v>34.01</v>
      </c>
      <c r="R30">
        <f t="shared" si="7"/>
        <v>34.11</v>
      </c>
      <c r="S30">
        <f t="shared" si="7"/>
        <v>34.17</v>
      </c>
      <c r="T30">
        <f t="shared" si="5"/>
        <v>34.18</v>
      </c>
      <c r="U30">
        <f t="shared" si="5"/>
        <v>34.28</v>
      </c>
      <c r="V30">
        <f t="shared" si="5"/>
        <v>34.35</v>
      </c>
      <c r="W30">
        <f t="shared" si="5"/>
        <v>34.39</v>
      </c>
      <c r="X30">
        <f t="shared" si="5"/>
        <v>34.5</v>
      </c>
      <c r="Y30">
        <f t="shared" si="5"/>
        <v>134.1</v>
      </c>
      <c r="Z30">
        <f t="shared" si="5"/>
        <v>331.25</v>
      </c>
      <c r="AA30">
        <f t="shared" si="5"/>
        <v>331.28</v>
      </c>
      <c r="AB30">
        <f t="shared" si="5"/>
        <v>424.23</v>
      </c>
      <c r="AC30">
        <f t="shared" si="5"/>
        <v>429.6</v>
      </c>
      <c r="AD30">
        <f t="shared" si="5"/>
        <v>190.46</v>
      </c>
      <c r="AE30">
        <f t="shared" si="9"/>
        <v>285.64999999999998</v>
      </c>
      <c r="AF30">
        <f t="shared" si="9"/>
        <v>286.86</v>
      </c>
      <c r="AG30">
        <f t="shared" si="9"/>
        <v>285.35000000000002</v>
      </c>
      <c r="AH30">
        <f t="shared" si="9"/>
        <v>285.36</v>
      </c>
      <c r="AI30">
        <f t="shared" si="9"/>
        <v>415.39</v>
      </c>
      <c r="AJ30">
        <f t="shared" si="9"/>
        <v>415.69</v>
      </c>
      <c r="AK30">
        <f t="shared" si="9"/>
        <v>302.56</v>
      </c>
      <c r="AL30">
        <f t="shared" si="9"/>
        <v>366.46</v>
      </c>
      <c r="AM30">
        <f t="shared" si="9"/>
        <v>366.2</v>
      </c>
      <c r="AN30">
        <f t="shared" si="9"/>
        <v>636.45000000000005</v>
      </c>
      <c r="AO30">
        <f t="shared" si="9"/>
        <v>545.6</v>
      </c>
      <c r="AP30">
        <f t="shared" si="9"/>
        <v>731.08</v>
      </c>
      <c r="AQ30">
        <f t="shared" si="9"/>
        <v>731.27</v>
      </c>
      <c r="AR30">
        <f t="shared" si="9"/>
        <v>733.03</v>
      </c>
      <c r="AS30">
        <f t="shared" si="9"/>
        <v>733.33</v>
      </c>
      <c r="AT30">
        <f t="shared" si="9"/>
        <v>733.43</v>
      </c>
      <c r="AU30">
        <f t="shared" si="10"/>
        <v>594.04</v>
      </c>
      <c r="AV30">
        <f t="shared" si="10"/>
        <v>599.45000000000005</v>
      </c>
      <c r="AW30">
        <f t="shared" si="10"/>
        <v>599.79999999999995</v>
      </c>
      <c r="AX30">
        <f t="shared" si="10"/>
        <v>802.72</v>
      </c>
      <c r="AY30">
        <f t="shared" si="10"/>
        <v>802.87</v>
      </c>
      <c r="AZ30">
        <f t="shared" si="6"/>
        <v>733.88</v>
      </c>
      <c r="BA30">
        <f t="shared" si="6"/>
        <v>798.64</v>
      </c>
      <c r="BB30">
        <f t="shared" si="6"/>
        <v>834.24</v>
      </c>
      <c r="BC30">
        <f t="shared" si="6"/>
        <v>834.33</v>
      </c>
      <c r="BD30">
        <f t="shared" si="6"/>
        <v>973.43</v>
      </c>
      <c r="BE30">
        <f t="shared" si="6"/>
        <v>991.74</v>
      </c>
    </row>
    <row r="31" spans="1:57" x14ac:dyDescent="0.3">
      <c r="A31">
        <v>28</v>
      </c>
      <c r="B31">
        <v>37.87561456666667</v>
      </c>
      <c r="C31">
        <v>40.023492433333338</v>
      </c>
      <c r="D31">
        <f t="shared" si="7"/>
        <v>1146.77</v>
      </c>
      <c r="E31">
        <f t="shared" si="7"/>
        <v>1144.8800000000001</v>
      </c>
      <c r="F31">
        <f t="shared" si="7"/>
        <v>1143.99</v>
      </c>
      <c r="G31">
        <f t="shared" si="7"/>
        <v>1143.98</v>
      </c>
      <c r="H31">
        <f t="shared" si="7"/>
        <v>1143.72</v>
      </c>
      <c r="I31">
        <f t="shared" si="7"/>
        <v>1143.73</v>
      </c>
      <c r="J31">
        <f t="shared" si="7"/>
        <v>1143.46</v>
      </c>
      <c r="K31">
        <f t="shared" si="7"/>
        <v>1090.6300000000001</v>
      </c>
      <c r="L31">
        <f t="shared" si="7"/>
        <v>1090.43</v>
      </c>
      <c r="M31">
        <f t="shared" si="7"/>
        <v>1035.8800000000001</v>
      </c>
      <c r="N31">
        <f t="shared" si="7"/>
        <v>3185.69</v>
      </c>
      <c r="O31">
        <f t="shared" si="7"/>
        <v>982.22</v>
      </c>
      <c r="P31">
        <f t="shared" si="7"/>
        <v>981.45</v>
      </c>
      <c r="Q31">
        <f t="shared" si="7"/>
        <v>938.06</v>
      </c>
      <c r="R31">
        <f t="shared" si="7"/>
        <v>938.16</v>
      </c>
      <c r="S31">
        <f t="shared" si="7"/>
        <v>937.97</v>
      </c>
      <c r="T31">
        <f t="shared" si="5"/>
        <v>938.05</v>
      </c>
      <c r="U31">
        <f t="shared" si="5"/>
        <v>937.99</v>
      </c>
      <c r="V31">
        <f t="shared" si="5"/>
        <v>937.93</v>
      </c>
      <c r="W31">
        <f t="shared" si="5"/>
        <v>937.74</v>
      </c>
      <c r="X31">
        <f t="shared" si="5"/>
        <v>937.74</v>
      </c>
      <c r="Y31">
        <f t="shared" si="5"/>
        <v>863.86</v>
      </c>
      <c r="Z31">
        <f t="shared" si="5"/>
        <v>842.97</v>
      </c>
      <c r="AA31">
        <f t="shared" si="5"/>
        <v>842.97</v>
      </c>
      <c r="AB31">
        <f t="shared" si="5"/>
        <v>837.54</v>
      </c>
      <c r="AC31">
        <f t="shared" si="5"/>
        <v>838.11</v>
      </c>
      <c r="AD31">
        <f t="shared" si="5"/>
        <v>809.78</v>
      </c>
      <c r="AE31">
        <f t="shared" si="9"/>
        <v>685.27</v>
      </c>
      <c r="AF31">
        <f t="shared" si="9"/>
        <v>684.06</v>
      </c>
      <c r="AG31">
        <f t="shared" si="9"/>
        <v>685.83</v>
      </c>
      <c r="AH31">
        <f t="shared" si="9"/>
        <v>685.82</v>
      </c>
      <c r="AI31">
        <f t="shared" si="9"/>
        <v>646.20000000000005</v>
      </c>
      <c r="AJ31">
        <f t="shared" si="9"/>
        <v>645.70000000000005</v>
      </c>
      <c r="AK31">
        <f t="shared" si="9"/>
        <v>668.32</v>
      </c>
      <c r="AL31">
        <f t="shared" si="9"/>
        <v>604.41999999999996</v>
      </c>
      <c r="AM31">
        <f t="shared" si="9"/>
        <v>604.66999999999996</v>
      </c>
      <c r="AN31">
        <f t="shared" si="9"/>
        <v>485.4</v>
      </c>
      <c r="AO31">
        <f t="shared" si="9"/>
        <v>431.34</v>
      </c>
      <c r="AP31">
        <f t="shared" si="9"/>
        <v>360.54</v>
      </c>
      <c r="AQ31">
        <f t="shared" si="9"/>
        <v>360.4</v>
      </c>
      <c r="AR31">
        <f t="shared" si="9"/>
        <v>360.11</v>
      </c>
      <c r="AS31">
        <f t="shared" si="9"/>
        <v>359.84</v>
      </c>
      <c r="AT31">
        <f t="shared" si="9"/>
        <v>359.56</v>
      </c>
      <c r="AU31">
        <f t="shared" si="10"/>
        <v>485.66</v>
      </c>
      <c r="AV31">
        <f t="shared" si="10"/>
        <v>481.83</v>
      </c>
      <c r="AW31">
        <f t="shared" si="10"/>
        <v>481.73</v>
      </c>
      <c r="AX31">
        <f t="shared" si="10"/>
        <v>246.48</v>
      </c>
      <c r="AY31">
        <f t="shared" si="10"/>
        <v>246.34</v>
      </c>
      <c r="AZ31">
        <f t="shared" si="6"/>
        <v>305.61</v>
      </c>
      <c r="BA31">
        <f t="shared" si="6"/>
        <v>360.63</v>
      </c>
      <c r="BB31">
        <f t="shared" si="6"/>
        <v>354.37</v>
      </c>
      <c r="BC31">
        <f t="shared" si="6"/>
        <v>354.38</v>
      </c>
      <c r="BD31">
        <f t="shared" si="6"/>
        <v>16.670000000000002</v>
      </c>
      <c r="BE31">
        <f t="shared" si="6"/>
        <v>248.45</v>
      </c>
    </row>
    <row r="32" spans="1:57" x14ac:dyDescent="0.3">
      <c r="A32">
        <v>29</v>
      </c>
      <c r="B32">
        <v>39.809368999999997</v>
      </c>
      <c r="C32">
        <v>32.792396000000004</v>
      </c>
      <c r="D32">
        <f t="shared" si="7"/>
        <v>517.11</v>
      </c>
      <c r="E32">
        <f t="shared" si="7"/>
        <v>516.71</v>
      </c>
      <c r="F32">
        <f t="shared" si="7"/>
        <v>515.19000000000005</v>
      </c>
      <c r="G32">
        <f t="shared" si="7"/>
        <v>515.16999999999996</v>
      </c>
      <c r="H32">
        <f t="shared" si="7"/>
        <v>514.95000000000005</v>
      </c>
      <c r="I32">
        <f t="shared" si="7"/>
        <v>514.75</v>
      </c>
      <c r="J32">
        <f t="shared" si="7"/>
        <v>514.70000000000005</v>
      </c>
      <c r="K32">
        <f t="shared" si="7"/>
        <v>429.08</v>
      </c>
      <c r="L32">
        <f t="shared" si="7"/>
        <v>428.88</v>
      </c>
      <c r="M32">
        <f t="shared" si="7"/>
        <v>375.41</v>
      </c>
      <c r="N32">
        <f t="shared" si="7"/>
        <v>2525.0500000000002</v>
      </c>
      <c r="O32">
        <f t="shared" si="7"/>
        <v>321.76</v>
      </c>
      <c r="P32">
        <f t="shared" si="7"/>
        <v>320.86</v>
      </c>
      <c r="Q32">
        <f t="shared" si="7"/>
        <v>277.44</v>
      </c>
      <c r="R32">
        <f t="shared" si="7"/>
        <v>277.58999999999997</v>
      </c>
      <c r="S32">
        <f t="shared" si="7"/>
        <v>277.37</v>
      </c>
      <c r="T32">
        <f t="shared" si="5"/>
        <v>277.47000000000003</v>
      </c>
      <c r="U32">
        <f t="shared" si="5"/>
        <v>277.43</v>
      </c>
      <c r="V32">
        <f t="shared" si="5"/>
        <v>277.37</v>
      </c>
      <c r="W32">
        <f t="shared" si="5"/>
        <v>277.14</v>
      </c>
      <c r="X32">
        <f t="shared" si="5"/>
        <v>277.17</v>
      </c>
      <c r="Y32">
        <f t="shared" si="5"/>
        <v>207.68</v>
      </c>
      <c r="Z32">
        <f t="shared" si="5"/>
        <v>296.37</v>
      </c>
      <c r="AA32">
        <f t="shared" si="5"/>
        <v>296.39</v>
      </c>
      <c r="AB32">
        <f t="shared" si="5"/>
        <v>360.81</v>
      </c>
      <c r="AC32">
        <f t="shared" si="5"/>
        <v>365.31</v>
      </c>
      <c r="AD32">
        <f t="shared" si="5"/>
        <v>179.54</v>
      </c>
      <c r="AE32">
        <f t="shared" si="9"/>
        <v>32.24</v>
      </c>
      <c r="AF32">
        <f t="shared" si="9"/>
        <v>31.12</v>
      </c>
      <c r="AG32">
        <f t="shared" si="9"/>
        <v>36.83</v>
      </c>
      <c r="AH32">
        <f t="shared" si="9"/>
        <v>36.81</v>
      </c>
      <c r="AI32">
        <f t="shared" si="9"/>
        <v>199.03</v>
      </c>
      <c r="AJ32">
        <f t="shared" si="9"/>
        <v>198.96</v>
      </c>
      <c r="AK32">
        <f t="shared" si="9"/>
        <v>13.67</v>
      </c>
      <c r="AL32">
        <f t="shared" si="9"/>
        <v>58.52</v>
      </c>
      <c r="AM32">
        <f t="shared" si="9"/>
        <v>58.47</v>
      </c>
      <c r="AN32">
        <f t="shared" si="9"/>
        <v>371.46</v>
      </c>
      <c r="AO32">
        <f t="shared" si="9"/>
        <v>236.86</v>
      </c>
      <c r="AP32">
        <f t="shared" si="9"/>
        <v>440.49</v>
      </c>
      <c r="AQ32">
        <f t="shared" si="9"/>
        <v>440.67</v>
      </c>
      <c r="AR32">
        <f t="shared" si="9"/>
        <v>442.53</v>
      </c>
      <c r="AS32">
        <f t="shared" si="9"/>
        <v>442.81</v>
      </c>
      <c r="AT32">
        <f t="shared" si="9"/>
        <v>442.86</v>
      </c>
      <c r="AU32">
        <f t="shared" si="10"/>
        <v>344.97</v>
      </c>
      <c r="AV32">
        <f t="shared" si="10"/>
        <v>349.68</v>
      </c>
      <c r="AW32">
        <f t="shared" si="10"/>
        <v>350.06</v>
      </c>
      <c r="AX32">
        <f t="shared" si="10"/>
        <v>499.02</v>
      </c>
      <c r="AY32">
        <f t="shared" si="10"/>
        <v>499.16</v>
      </c>
      <c r="AZ32">
        <f t="shared" si="6"/>
        <v>444.94</v>
      </c>
      <c r="BA32">
        <f t="shared" si="6"/>
        <v>530.21</v>
      </c>
      <c r="BB32">
        <f t="shared" si="6"/>
        <v>565.54</v>
      </c>
      <c r="BC32">
        <f t="shared" si="6"/>
        <v>565.63</v>
      </c>
      <c r="BD32">
        <f t="shared" si="6"/>
        <v>664.97</v>
      </c>
      <c r="BE32">
        <f t="shared" si="6"/>
        <v>702.75</v>
      </c>
    </row>
    <row r="33" spans="1:57" x14ac:dyDescent="0.3">
      <c r="A33">
        <v>30</v>
      </c>
      <c r="B33">
        <v>39.7845832</v>
      </c>
      <c r="C33">
        <v>32.181857999999998</v>
      </c>
      <c r="D33">
        <f t="shared" si="7"/>
        <v>465.38</v>
      </c>
      <c r="E33">
        <f t="shared" si="7"/>
        <v>465.06</v>
      </c>
      <c r="F33">
        <f t="shared" si="7"/>
        <v>463.51</v>
      </c>
      <c r="G33">
        <f t="shared" si="7"/>
        <v>463.49</v>
      </c>
      <c r="H33">
        <f t="shared" si="7"/>
        <v>463.27</v>
      </c>
      <c r="I33">
        <f t="shared" si="7"/>
        <v>463.06</v>
      </c>
      <c r="J33">
        <f t="shared" si="7"/>
        <v>463.03</v>
      </c>
      <c r="K33">
        <f t="shared" si="7"/>
        <v>381.34</v>
      </c>
      <c r="L33">
        <f t="shared" si="7"/>
        <v>381.13</v>
      </c>
      <c r="M33">
        <f t="shared" si="7"/>
        <v>329.15</v>
      </c>
      <c r="N33">
        <f t="shared" si="7"/>
        <v>2474.7600000000002</v>
      </c>
      <c r="O33">
        <f t="shared" si="7"/>
        <v>271.08999999999997</v>
      </c>
      <c r="P33">
        <f t="shared" si="7"/>
        <v>270.26</v>
      </c>
      <c r="Q33">
        <f t="shared" si="7"/>
        <v>231.65</v>
      </c>
      <c r="R33">
        <f t="shared" si="7"/>
        <v>231.87</v>
      </c>
      <c r="S33">
        <f t="shared" si="7"/>
        <v>231.6</v>
      </c>
      <c r="T33">
        <f t="shared" si="5"/>
        <v>231.74</v>
      </c>
      <c r="U33">
        <f t="shared" si="5"/>
        <v>231.71</v>
      </c>
      <c r="V33">
        <f t="shared" si="5"/>
        <v>231.66</v>
      </c>
      <c r="W33">
        <f t="shared" si="5"/>
        <v>231.39</v>
      </c>
      <c r="X33">
        <f t="shared" si="5"/>
        <v>231.45</v>
      </c>
      <c r="Y33">
        <f t="shared" si="5"/>
        <v>155.62</v>
      </c>
      <c r="Z33">
        <f t="shared" si="5"/>
        <v>260.19</v>
      </c>
      <c r="AA33">
        <f t="shared" si="5"/>
        <v>260.20999999999998</v>
      </c>
      <c r="AB33">
        <f t="shared" si="5"/>
        <v>333.02</v>
      </c>
      <c r="AC33">
        <f t="shared" si="5"/>
        <v>337.88</v>
      </c>
      <c r="AD33">
        <f t="shared" si="5"/>
        <v>158.37</v>
      </c>
      <c r="AE33">
        <f t="shared" si="9"/>
        <v>47.86</v>
      </c>
      <c r="AF33">
        <f t="shared" si="9"/>
        <v>48.22</v>
      </c>
      <c r="AG33">
        <f t="shared" si="9"/>
        <v>52.73</v>
      </c>
      <c r="AH33">
        <f t="shared" si="9"/>
        <v>52.71</v>
      </c>
      <c r="AI33">
        <f t="shared" si="9"/>
        <v>200.13</v>
      </c>
      <c r="AJ33">
        <f t="shared" si="9"/>
        <v>200.2</v>
      </c>
      <c r="AK33">
        <f t="shared" si="9"/>
        <v>52.12</v>
      </c>
      <c r="AL33">
        <f t="shared" si="9"/>
        <v>110.4</v>
      </c>
      <c r="AM33">
        <f t="shared" si="9"/>
        <v>110.42</v>
      </c>
      <c r="AN33">
        <f t="shared" si="9"/>
        <v>395.82</v>
      </c>
      <c r="AO33">
        <f t="shared" si="9"/>
        <v>283.25</v>
      </c>
      <c r="AP33">
        <f t="shared" si="9"/>
        <v>475.7</v>
      </c>
      <c r="AQ33">
        <f t="shared" si="9"/>
        <v>475.89</v>
      </c>
      <c r="AR33">
        <f t="shared" si="9"/>
        <v>477.71</v>
      </c>
      <c r="AS33">
        <f t="shared" si="9"/>
        <v>478</v>
      </c>
      <c r="AT33">
        <f t="shared" si="9"/>
        <v>478.07</v>
      </c>
      <c r="AU33">
        <f t="shared" si="10"/>
        <v>392.64</v>
      </c>
      <c r="AV33">
        <f t="shared" si="10"/>
        <v>397.5</v>
      </c>
      <c r="AW33">
        <f t="shared" si="10"/>
        <v>397.88</v>
      </c>
      <c r="AX33">
        <f t="shared" si="10"/>
        <v>541.12</v>
      </c>
      <c r="AY33">
        <f t="shared" si="10"/>
        <v>541.27</v>
      </c>
      <c r="AZ33">
        <f t="shared" si="6"/>
        <v>497.09</v>
      </c>
      <c r="BA33">
        <f t="shared" si="6"/>
        <v>581.13</v>
      </c>
      <c r="BB33">
        <f t="shared" si="6"/>
        <v>616.55999999999995</v>
      </c>
      <c r="BC33">
        <f t="shared" si="6"/>
        <v>616.65</v>
      </c>
      <c r="BD33">
        <f t="shared" si="6"/>
        <v>714.81</v>
      </c>
      <c r="BE33">
        <f t="shared" si="6"/>
        <v>754.97</v>
      </c>
    </row>
    <row r="34" spans="1:57" x14ac:dyDescent="0.3">
      <c r="A34">
        <v>31</v>
      </c>
      <c r="B34">
        <v>39.941853666666667</v>
      </c>
      <c r="C34">
        <v>32.747366049999997</v>
      </c>
      <c r="D34">
        <f t="shared" si="7"/>
        <v>516.21</v>
      </c>
      <c r="E34">
        <f t="shared" si="7"/>
        <v>515.97</v>
      </c>
      <c r="F34">
        <f t="shared" si="7"/>
        <v>514.4</v>
      </c>
      <c r="G34">
        <f t="shared" si="7"/>
        <v>514.37</v>
      </c>
      <c r="H34">
        <f t="shared" si="7"/>
        <v>514.16</v>
      </c>
      <c r="I34">
        <f t="shared" si="7"/>
        <v>513.94000000000005</v>
      </c>
      <c r="J34">
        <f t="shared" si="7"/>
        <v>513.91</v>
      </c>
      <c r="K34">
        <f t="shared" si="7"/>
        <v>420.69</v>
      </c>
      <c r="L34">
        <f t="shared" si="7"/>
        <v>420.5</v>
      </c>
      <c r="M34">
        <f t="shared" si="7"/>
        <v>366.33</v>
      </c>
      <c r="N34">
        <f t="shared" si="7"/>
        <v>2518.1</v>
      </c>
      <c r="O34">
        <f t="shared" si="7"/>
        <v>315.70999999999998</v>
      </c>
      <c r="P34">
        <f t="shared" si="7"/>
        <v>314.75</v>
      </c>
      <c r="Q34">
        <f t="shared" si="7"/>
        <v>268.37</v>
      </c>
      <c r="R34">
        <f t="shared" si="7"/>
        <v>268.49</v>
      </c>
      <c r="S34">
        <f t="shared" si="7"/>
        <v>268.29000000000002</v>
      </c>
      <c r="T34">
        <f t="shared" si="5"/>
        <v>268.38</v>
      </c>
      <c r="U34">
        <f t="shared" si="5"/>
        <v>268.33</v>
      </c>
      <c r="V34">
        <f t="shared" si="5"/>
        <v>268.26</v>
      </c>
      <c r="W34">
        <f t="shared" si="5"/>
        <v>268.06</v>
      </c>
      <c r="X34">
        <f t="shared" si="5"/>
        <v>268.07</v>
      </c>
      <c r="Y34">
        <f t="shared" si="5"/>
        <v>204.06</v>
      </c>
      <c r="Z34">
        <f t="shared" si="5"/>
        <v>304.39999999999998</v>
      </c>
      <c r="AA34">
        <f t="shared" si="5"/>
        <v>304.42</v>
      </c>
      <c r="AB34">
        <f t="shared" si="5"/>
        <v>371.27</v>
      </c>
      <c r="AC34">
        <f t="shared" si="5"/>
        <v>375.86</v>
      </c>
      <c r="AD34">
        <f t="shared" si="5"/>
        <v>165.32</v>
      </c>
      <c r="AE34">
        <f t="shared" si="9"/>
        <v>17.88</v>
      </c>
      <c r="AF34">
        <f t="shared" si="9"/>
        <v>16.66</v>
      </c>
      <c r="AG34">
        <f t="shared" si="9"/>
        <v>21.86</v>
      </c>
      <c r="AH34">
        <f t="shared" si="9"/>
        <v>21.84</v>
      </c>
      <c r="AI34">
        <f t="shared" si="9"/>
        <v>213.55</v>
      </c>
      <c r="AJ34">
        <f t="shared" si="9"/>
        <v>213.5</v>
      </c>
      <c r="AK34">
        <f t="shared" si="9"/>
        <v>1.83</v>
      </c>
      <c r="AL34">
        <f t="shared" si="9"/>
        <v>65.53</v>
      </c>
      <c r="AM34">
        <f t="shared" si="9"/>
        <v>65.27</v>
      </c>
      <c r="AN34">
        <f t="shared" si="9"/>
        <v>386.33</v>
      </c>
      <c r="AO34">
        <f t="shared" si="9"/>
        <v>247.29</v>
      </c>
      <c r="AP34">
        <f t="shared" si="9"/>
        <v>453.97</v>
      </c>
      <c r="AQ34">
        <f t="shared" si="9"/>
        <v>454.15</v>
      </c>
      <c r="AR34">
        <f t="shared" si="9"/>
        <v>456.02</v>
      </c>
      <c r="AS34">
        <f t="shared" si="9"/>
        <v>456.29</v>
      </c>
      <c r="AT34">
        <f t="shared" si="9"/>
        <v>456.34</v>
      </c>
      <c r="AU34">
        <f t="shared" si="10"/>
        <v>341.59</v>
      </c>
      <c r="AV34">
        <f t="shared" si="10"/>
        <v>346.41</v>
      </c>
      <c r="AW34">
        <f t="shared" si="10"/>
        <v>346.79</v>
      </c>
      <c r="AX34">
        <f t="shared" si="10"/>
        <v>510.74</v>
      </c>
      <c r="AY34">
        <f t="shared" si="10"/>
        <v>510.89</v>
      </c>
      <c r="AZ34">
        <f t="shared" si="6"/>
        <v>447.4</v>
      </c>
      <c r="BA34">
        <f t="shared" si="6"/>
        <v>529.98</v>
      </c>
      <c r="BB34">
        <f t="shared" si="6"/>
        <v>565.44000000000005</v>
      </c>
      <c r="BC34">
        <f t="shared" si="6"/>
        <v>565.53</v>
      </c>
      <c r="BD34">
        <f t="shared" si="6"/>
        <v>672.67</v>
      </c>
      <c r="BE34">
        <f t="shared" si="6"/>
        <v>705.69</v>
      </c>
    </row>
    <row r="35" spans="1:57" x14ac:dyDescent="0.3">
      <c r="A35">
        <v>32</v>
      </c>
      <c r="B35">
        <v>41.290511566666666</v>
      </c>
      <c r="C35">
        <v>27.913354366666663</v>
      </c>
      <c r="D35">
        <f t="shared" si="7"/>
        <v>287.23</v>
      </c>
      <c r="E35">
        <f t="shared" si="7"/>
        <v>291.89</v>
      </c>
      <c r="F35">
        <f t="shared" si="7"/>
        <v>289.27999999999997</v>
      </c>
      <c r="G35">
        <f t="shared" si="7"/>
        <v>289.23</v>
      </c>
      <c r="H35">
        <f t="shared" si="7"/>
        <v>289.27</v>
      </c>
      <c r="I35">
        <f t="shared" si="7"/>
        <v>288.52999999999997</v>
      </c>
      <c r="J35">
        <f t="shared" si="7"/>
        <v>289.23</v>
      </c>
      <c r="K35">
        <f t="shared" si="7"/>
        <v>31.72</v>
      </c>
      <c r="L35">
        <f t="shared" si="7"/>
        <v>31.96</v>
      </c>
      <c r="M35">
        <f t="shared" si="7"/>
        <v>68.489999999999995</v>
      </c>
      <c r="N35">
        <f t="shared" si="7"/>
        <v>2090.41</v>
      </c>
      <c r="O35">
        <f t="shared" si="7"/>
        <v>150.24</v>
      </c>
      <c r="P35">
        <f t="shared" si="7"/>
        <v>149.82</v>
      </c>
      <c r="Q35">
        <f t="shared" si="7"/>
        <v>166.4</v>
      </c>
      <c r="R35">
        <f t="shared" si="7"/>
        <v>166.24</v>
      </c>
      <c r="S35">
        <f t="shared" si="7"/>
        <v>166.47</v>
      </c>
      <c r="T35">
        <f t="shared" si="5"/>
        <v>166.36</v>
      </c>
      <c r="U35">
        <f t="shared" si="5"/>
        <v>166.4</v>
      </c>
      <c r="V35">
        <f t="shared" si="5"/>
        <v>166.46</v>
      </c>
      <c r="W35">
        <f t="shared" si="5"/>
        <v>166.69</v>
      </c>
      <c r="X35">
        <f t="shared" si="5"/>
        <v>166.67</v>
      </c>
      <c r="Y35">
        <f t="shared" si="5"/>
        <v>263.33</v>
      </c>
      <c r="Z35">
        <f t="shared" si="5"/>
        <v>434.31</v>
      </c>
      <c r="AA35">
        <f t="shared" si="5"/>
        <v>434.34</v>
      </c>
      <c r="AB35">
        <f t="shared" si="5"/>
        <v>523.30999999999995</v>
      </c>
      <c r="AC35">
        <f t="shared" si="5"/>
        <v>528.38</v>
      </c>
      <c r="AD35">
        <f t="shared" si="5"/>
        <v>306.75</v>
      </c>
      <c r="AE35">
        <f t="shared" si="9"/>
        <v>418.83</v>
      </c>
      <c r="AF35">
        <f t="shared" si="9"/>
        <v>420.05</v>
      </c>
      <c r="AG35">
        <f t="shared" si="9"/>
        <v>418.12</v>
      </c>
      <c r="AH35">
        <f t="shared" si="9"/>
        <v>418.13</v>
      </c>
      <c r="AI35">
        <f t="shared" si="9"/>
        <v>544.59</v>
      </c>
      <c r="AJ35">
        <f t="shared" si="9"/>
        <v>544.91999999999996</v>
      </c>
      <c r="AK35">
        <f t="shared" si="9"/>
        <v>436.3</v>
      </c>
      <c r="AL35">
        <f t="shared" si="9"/>
        <v>500.1</v>
      </c>
      <c r="AM35">
        <f t="shared" si="9"/>
        <v>499.79</v>
      </c>
      <c r="AN35">
        <f t="shared" si="9"/>
        <v>767.6</v>
      </c>
      <c r="AO35">
        <f t="shared" si="9"/>
        <v>680.33</v>
      </c>
      <c r="AP35">
        <f t="shared" si="9"/>
        <v>865.14</v>
      </c>
      <c r="AQ35">
        <f t="shared" si="9"/>
        <v>865.33</v>
      </c>
      <c r="AR35">
        <f t="shared" si="9"/>
        <v>867.07</v>
      </c>
      <c r="AS35">
        <f t="shared" si="9"/>
        <v>867.38</v>
      </c>
      <c r="AT35">
        <f t="shared" si="9"/>
        <v>867.49</v>
      </c>
      <c r="AU35">
        <f t="shared" si="10"/>
        <v>710.12</v>
      </c>
      <c r="AV35">
        <f t="shared" si="10"/>
        <v>715.58</v>
      </c>
      <c r="AW35">
        <f t="shared" si="10"/>
        <v>715.91</v>
      </c>
      <c r="AX35">
        <f t="shared" si="10"/>
        <v>937.82</v>
      </c>
      <c r="AY35">
        <f t="shared" si="10"/>
        <v>937.97</v>
      </c>
      <c r="AZ35">
        <f t="shared" si="6"/>
        <v>859.24</v>
      </c>
      <c r="BA35">
        <f t="shared" si="6"/>
        <v>916.65</v>
      </c>
      <c r="BB35">
        <f t="shared" si="6"/>
        <v>951.92</v>
      </c>
      <c r="BC35">
        <f t="shared" si="6"/>
        <v>952</v>
      </c>
      <c r="BD35">
        <f t="shared" si="6"/>
        <v>1106.1199999999999</v>
      </c>
      <c r="BE35">
        <f t="shared" si="6"/>
        <v>1115.49</v>
      </c>
    </row>
    <row r="36" spans="1:57" x14ac:dyDescent="0.3">
      <c r="A36">
        <v>33</v>
      </c>
      <c r="B36">
        <v>38.30177192</v>
      </c>
      <c r="C36">
        <v>38.207815760000003</v>
      </c>
      <c r="D36">
        <f t="shared" si="7"/>
        <v>982.77</v>
      </c>
      <c r="E36">
        <f t="shared" si="7"/>
        <v>981</v>
      </c>
      <c r="F36">
        <f t="shared" si="7"/>
        <v>980.05</v>
      </c>
      <c r="G36">
        <f t="shared" si="7"/>
        <v>980.04</v>
      </c>
      <c r="H36">
        <f t="shared" si="7"/>
        <v>979.79</v>
      </c>
      <c r="I36">
        <f t="shared" si="7"/>
        <v>979.78</v>
      </c>
      <c r="J36">
        <f t="shared" si="7"/>
        <v>979.53</v>
      </c>
      <c r="K36">
        <f t="shared" si="7"/>
        <v>925.62</v>
      </c>
      <c r="L36">
        <f t="shared" si="7"/>
        <v>925.43</v>
      </c>
      <c r="M36">
        <f t="shared" si="7"/>
        <v>871.26</v>
      </c>
      <c r="N36">
        <f t="shared" si="7"/>
        <v>3019.89</v>
      </c>
      <c r="O36">
        <f t="shared" si="7"/>
        <v>816.51</v>
      </c>
      <c r="P36">
        <f t="shared" si="7"/>
        <v>815.75</v>
      </c>
      <c r="Q36">
        <f t="shared" si="7"/>
        <v>773.34</v>
      </c>
      <c r="R36">
        <f t="shared" si="7"/>
        <v>773.45</v>
      </c>
      <c r="S36">
        <f t="shared" si="7"/>
        <v>773.25</v>
      </c>
      <c r="T36">
        <f t="shared" si="5"/>
        <v>773.34</v>
      </c>
      <c r="U36">
        <f t="shared" si="5"/>
        <v>773.29</v>
      </c>
      <c r="V36">
        <f t="shared" si="5"/>
        <v>773.22</v>
      </c>
      <c r="W36">
        <f t="shared" si="5"/>
        <v>773.03</v>
      </c>
      <c r="X36">
        <f t="shared" si="5"/>
        <v>773.03</v>
      </c>
      <c r="Y36">
        <f t="shared" si="5"/>
        <v>698.05</v>
      </c>
      <c r="Z36">
        <f t="shared" si="5"/>
        <v>683.32</v>
      </c>
      <c r="AA36">
        <f t="shared" si="5"/>
        <v>683.32</v>
      </c>
      <c r="AB36">
        <f t="shared" si="5"/>
        <v>684.63</v>
      </c>
      <c r="AC36">
        <f t="shared" si="5"/>
        <v>685.66</v>
      </c>
      <c r="AD36">
        <f t="shared" si="5"/>
        <v>648.52</v>
      </c>
      <c r="AE36">
        <f t="shared" si="9"/>
        <v>520.62</v>
      </c>
      <c r="AF36">
        <f t="shared" si="9"/>
        <v>519.4</v>
      </c>
      <c r="AG36">
        <f t="shared" si="9"/>
        <v>521.39</v>
      </c>
      <c r="AH36">
        <f t="shared" si="9"/>
        <v>521.37</v>
      </c>
      <c r="AI36">
        <f t="shared" si="9"/>
        <v>486.46</v>
      </c>
      <c r="AJ36">
        <f t="shared" si="9"/>
        <v>485.96</v>
      </c>
      <c r="AK36">
        <f t="shared" si="9"/>
        <v>503.37</v>
      </c>
      <c r="AL36">
        <f t="shared" si="9"/>
        <v>439.48</v>
      </c>
      <c r="AM36">
        <f t="shared" si="9"/>
        <v>439.76</v>
      </c>
      <c r="AN36">
        <f t="shared" si="9"/>
        <v>350.74</v>
      </c>
      <c r="AO36">
        <f t="shared" si="9"/>
        <v>265.66000000000003</v>
      </c>
      <c r="AP36">
        <f t="shared" si="9"/>
        <v>242.52</v>
      </c>
      <c r="AQ36">
        <f t="shared" si="9"/>
        <v>242.44</v>
      </c>
      <c r="AR36">
        <f t="shared" si="9"/>
        <v>242.9</v>
      </c>
      <c r="AS36">
        <f t="shared" si="9"/>
        <v>242.74</v>
      </c>
      <c r="AT36">
        <f t="shared" si="9"/>
        <v>242.46</v>
      </c>
      <c r="AU36">
        <f t="shared" si="10"/>
        <v>361.16</v>
      </c>
      <c r="AV36">
        <f t="shared" si="10"/>
        <v>358.48</v>
      </c>
      <c r="AW36">
        <f t="shared" si="10"/>
        <v>358.48</v>
      </c>
      <c r="AX36">
        <f t="shared" si="10"/>
        <v>148.76</v>
      </c>
      <c r="AY36">
        <f t="shared" si="10"/>
        <v>148.71</v>
      </c>
      <c r="AZ36">
        <f t="shared" si="6"/>
        <v>203.95</v>
      </c>
      <c r="BA36">
        <f t="shared" si="6"/>
        <v>304.29000000000002</v>
      </c>
      <c r="BB36">
        <f t="shared" si="6"/>
        <v>315.04000000000002</v>
      </c>
      <c r="BC36">
        <f t="shared" si="6"/>
        <v>315.10000000000002</v>
      </c>
      <c r="BD36">
        <f t="shared" si="6"/>
        <v>170.58</v>
      </c>
      <c r="BE36">
        <f t="shared" si="6"/>
        <v>305.87</v>
      </c>
    </row>
    <row r="37" spans="1:57" x14ac:dyDescent="0.3">
      <c r="A37">
        <v>34</v>
      </c>
      <c r="B37">
        <v>37.281553000000002</v>
      </c>
      <c r="C37">
        <v>37.659263600000003</v>
      </c>
      <c r="D37">
        <f t="shared" si="7"/>
        <v>955.47</v>
      </c>
      <c r="E37">
        <f t="shared" si="7"/>
        <v>953.05</v>
      </c>
      <c r="F37">
        <f t="shared" si="7"/>
        <v>952.41</v>
      </c>
      <c r="G37">
        <f t="shared" si="7"/>
        <v>952.4</v>
      </c>
      <c r="H37">
        <f t="shared" si="7"/>
        <v>952.13</v>
      </c>
      <c r="I37">
        <f t="shared" si="7"/>
        <v>952.22</v>
      </c>
      <c r="J37">
        <f t="shared" si="7"/>
        <v>951.87</v>
      </c>
      <c r="K37">
        <f t="shared" si="7"/>
        <v>931.6</v>
      </c>
      <c r="L37">
        <f t="shared" si="7"/>
        <v>931.38</v>
      </c>
      <c r="M37">
        <f t="shared" si="7"/>
        <v>880.63</v>
      </c>
      <c r="N37">
        <f t="shared" si="7"/>
        <v>3008.76</v>
      </c>
      <c r="O37">
        <f t="shared" si="7"/>
        <v>815.21</v>
      </c>
      <c r="P37">
        <f t="shared" si="7"/>
        <v>814.71</v>
      </c>
      <c r="Q37">
        <f t="shared" si="7"/>
        <v>783.27</v>
      </c>
      <c r="R37">
        <f t="shared" si="7"/>
        <v>783.49</v>
      </c>
      <c r="S37">
        <f t="shared" si="7"/>
        <v>783.22</v>
      </c>
      <c r="T37">
        <f t="shared" si="5"/>
        <v>783.36</v>
      </c>
      <c r="U37">
        <f t="shared" si="5"/>
        <v>783.33</v>
      </c>
      <c r="V37">
        <f t="shared" si="5"/>
        <v>783.27</v>
      </c>
      <c r="W37">
        <f t="shared" si="5"/>
        <v>783</v>
      </c>
      <c r="X37">
        <f t="shared" si="5"/>
        <v>783.06</v>
      </c>
      <c r="Y37">
        <f t="shared" si="5"/>
        <v>694.48</v>
      </c>
      <c r="Z37">
        <f t="shared" si="5"/>
        <v>641.85</v>
      </c>
      <c r="AA37">
        <f t="shared" si="5"/>
        <v>641.84</v>
      </c>
      <c r="AB37">
        <f t="shared" si="5"/>
        <v>627.16999999999996</v>
      </c>
      <c r="AC37">
        <f t="shared" si="5"/>
        <v>627.29999999999995</v>
      </c>
      <c r="AD37">
        <f t="shared" si="5"/>
        <v>676.57</v>
      </c>
      <c r="AE37">
        <f t="shared" si="9"/>
        <v>536.36</v>
      </c>
      <c r="AF37">
        <f t="shared" si="9"/>
        <v>535.1</v>
      </c>
      <c r="AG37">
        <f t="shared" si="9"/>
        <v>538.44000000000005</v>
      </c>
      <c r="AH37">
        <f t="shared" si="9"/>
        <v>538.42999999999995</v>
      </c>
      <c r="AI37">
        <f t="shared" si="9"/>
        <v>448.2</v>
      </c>
      <c r="AJ37">
        <f t="shared" si="9"/>
        <v>447.72</v>
      </c>
      <c r="AK37">
        <f t="shared" si="9"/>
        <v>517.36</v>
      </c>
      <c r="AL37">
        <f t="shared" si="9"/>
        <v>455.92</v>
      </c>
      <c r="AM37">
        <f t="shared" si="9"/>
        <v>456.45</v>
      </c>
      <c r="AN37">
        <f t="shared" si="9"/>
        <v>268.06</v>
      </c>
      <c r="AO37">
        <f t="shared" si="9"/>
        <v>272.62</v>
      </c>
      <c r="AP37">
        <f t="shared" si="9"/>
        <v>141.99</v>
      </c>
      <c r="AQ37">
        <f t="shared" si="9"/>
        <v>141.85</v>
      </c>
      <c r="AR37">
        <f t="shared" si="9"/>
        <v>141.59</v>
      </c>
      <c r="AS37">
        <f t="shared" si="9"/>
        <v>141.33000000000001</v>
      </c>
      <c r="AT37">
        <f t="shared" si="9"/>
        <v>141.05000000000001</v>
      </c>
      <c r="AU37">
        <f t="shared" ref="AU37:AY42" si="11">IFERROR(ROUND(ACOS(COS(RADIANS(90-$B37)) *COS(RADIANS(90-AU$2)) +SIN(RADIANS(90-$B37)) *SIN(RADIANS(90-AU$2)) *COS(RADIANS($C37-AU$3))) *6371,2),0)</f>
        <v>453.3</v>
      </c>
      <c r="AV37">
        <f t="shared" si="11"/>
        <v>451.63</v>
      </c>
      <c r="AW37">
        <f t="shared" si="11"/>
        <v>451.7</v>
      </c>
      <c r="AX37">
        <f t="shared" si="11"/>
        <v>29.06</v>
      </c>
      <c r="AY37">
        <f t="shared" si="11"/>
        <v>28.95</v>
      </c>
      <c r="AZ37">
        <f t="shared" si="6"/>
        <v>317.95</v>
      </c>
      <c r="BA37">
        <f t="shared" si="6"/>
        <v>425.35</v>
      </c>
      <c r="BB37">
        <f t="shared" si="6"/>
        <v>437.73</v>
      </c>
      <c r="BC37">
        <f t="shared" si="6"/>
        <v>437.79</v>
      </c>
      <c r="BD37">
        <f t="shared" si="6"/>
        <v>231.2</v>
      </c>
      <c r="BE37">
        <f t="shared" si="6"/>
        <v>418.24</v>
      </c>
    </row>
    <row r="38" spans="1:57" x14ac:dyDescent="0.3">
      <c r="A38">
        <v>35</v>
      </c>
      <c r="B38">
        <v>39.626556000000001</v>
      </c>
      <c r="C38">
        <v>26.833846300000005</v>
      </c>
      <c r="D38">
        <f t="shared" si="7"/>
        <v>89.7</v>
      </c>
      <c r="E38">
        <f t="shared" si="7"/>
        <v>95.23</v>
      </c>
      <c r="F38">
        <f t="shared" si="7"/>
        <v>92.89</v>
      </c>
      <c r="G38">
        <f t="shared" si="7"/>
        <v>92.84</v>
      </c>
      <c r="H38">
        <f t="shared" si="7"/>
        <v>92.99</v>
      </c>
      <c r="I38">
        <f t="shared" si="7"/>
        <v>92.22</v>
      </c>
      <c r="J38">
        <f t="shared" si="7"/>
        <v>93.04</v>
      </c>
      <c r="K38">
        <f t="shared" si="7"/>
        <v>181.62</v>
      </c>
      <c r="L38">
        <f t="shared" si="7"/>
        <v>181.52</v>
      </c>
      <c r="M38">
        <f t="shared" si="7"/>
        <v>222.03</v>
      </c>
      <c r="N38">
        <f t="shared" si="7"/>
        <v>2031.41</v>
      </c>
      <c r="O38">
        <f t="shared" si="7"/>
        <v>202.03</v>
      </c>
      <c r="P38">
        <f t="shared" si="7"/>
        <v>203.56</v>
      </c>
      <c r="Q38">
        <f t="shared" si="7"/>
        <v>278.76</v>
      </c>
      <c r="R38">
        <f t="shared" si="7"/>
        <v>279.14999999999998</v>
      </c>
      <c r="S38">
        <f t="shared" si="7"/>
        <v>279</v>
      </c>
      <c r="T38">
        <f t="shared" si="5"/>
        <v>279.14</v>
      </c>
      <c r="U38">
        <f t="shared" si="5"/>
        <v>279.29000000000002</v>
      </c>
      <c r="V38">
        <f t="shared" si="5"/>
        <v>279.37</v>
      </c>
      <c r="W38">
        <f t="shared" si="5"/>
        <v>279.18</v>
      </c>
      <c r="X38">
        <f t="shared" si="5"/>
        <v>279.43</v>
      </c>
      <c r="Y38">
        <f t="shared" si="5"/>
        <v>302.41000000000003</v>
      </c>
      <c r="Z38">
        <f t="shared" si="5"/>
        <v>365.38</v>
      </c>
      <c r="AA38">
        <f t="shared" si="5"/>
        <v>365.4</v>
      </c>
      <c r="AB38">
        <f t="shared" si="5"/>
        <v>433.76</v>
      </c>
      <c r="AC38">
        <f t="shared" si="5"/>
        <v>437.66</v>
      </c>
      <c r="AD38">
        <f t="shared" si="5"/>
        <v>434.97</v>
      </c>
      <c r="AE38">
        <f t="shared" si="9"/>
        <v>495.4</v>
      </c>
      <c r="AF38">
        <f t="shared" si="9"/>
        <v>496.39</v>
      </c>
      <c r="AG38">
        <f t="shared" si="9"/>
        <v>497.16</v>
      </c>
      <c r="AH38">
        <f t="shared" si="9"/>
        <v>497.16</v>
      </c>
      <c r="AI38">
        <f t="shared" si="9"/>
        <v>534.70000000000005</v>
      </c>
      <c r="AJ38">
        <f t="shared" si="9"/>
        <v>535.15</v>
      </c>
      <c r="AK38">
        <f t="shared" si="9"/>
        <v>507.66</v>
      </c>
      <c r="AL38">
        <f t="shared" si="9"/>
        <v>568.11</v>
      </c>
      <c r="AM38">
        <f t="shared" si="9"/>
        <v>568.15</v>
      </c>
      <c r="AN38">
        <f t="shared" si="9"/>
        <v>753.86</v>
      </c>
      <c r="AO38">
        <f t="shared" si="9"/>
        <v>728.05</v>
      </c>
      <c r="AP38">
        <f t="shared" si="9"/>
        <v>869.87</v>
      </c>
      <c r="AQ38">
        <f t="shared" si="9"/>
        <v>870.07</v>
      </c>
      <c r="AR38">
        <f t="shared" si="9"/>
        <v>871.57</v>
      </c>
      <c r="AS38">
        <f t="shared" si="9"/>
        <v>871.9</v>
      </c>
      <c r="AT38">
        <f t="shared" si="9"/>
        <v>872.06</v>
      </c>
      <c r="AU38">
        <f t="shared" si="11"/>
        <v>829.93</v>
      </c>
      <c r="AV38">
        <f t="shared" si="11"/>
        <v>835.23</v>
      </c>
      <c r="AW38">
        <f t="shared" si="11"/>
        <v>835.6</v>
      </c>
      <c r="AX38">
        <f t="shared" si="11"/>
        <v>960.64</v>
      </c>
      <c r="AY38">
        <f t="shared" si="11"/>
        <v>960.8</v>
      </c>
      <c r="AZ38">
        <f t="shared" si="6"/>
        <v>953.64</v>
      </c>
      <c r="BA38">
        <f t="shared" si="6"/>
        <v>1030.1099999999999</v>
      </c>
      <c r="BB38">
        <f t="shared" si="6"/>
        <v>1065.82</v>
      </c>
      <c r="BC38">
        <f t="shared" si="6"/>
        <v>1065.9100000000001</v>
      </c>
      <c r="BD38">
        <f t="shared" si="6"/>
        <v>1164.19</v>
      </c>
      <c r="BE38">
        <f t="shared" si="6"/>
        <v>1212.0899999999999</v>
      </c>
    </row>
    <row r="39" spans="1:57" x14ac:dyDescent="0.3">
      <c r="A39">
        <v>36</v>
      </c>
      <c r="B39">
        <v>41.443470000000005</v>
      </c>
      <c r="C39">
        <v>32.263883999999997</v>
      </c>
      <c r="D39">
        <f t="shared" si="7"/>
        <v>539.79999999999995</v>
      </c>
      <c r="E39">
        <f t="shared" si="7"/>
        <v>541.38</v>
      </c>
      <c r="F39">
        <f t="shared" si="7"/>
        <v>539.23</v>
      </c>
      <c r="G39">
        <f t="shared" si="7"/>
        <v>539.19000000000005</v>
      </c>
      <c r="H39">
        <f t="shared" si="7"/>
        <v>539.04</v>
      </c>
      <c r="I39">
        <f t="shared" si="7"/>
        <v>538.6</v>
      </c>
      <c r="J39">
        <f t="shared" si="7"/>
        <v>538.84</v>
      </c>
      <c r="K39">
        <f t="shared" si="7"/>
        <v>361.9</v>
      </c>
      <c r="L39">
        <f t="shared" si="7"/>
        <v>361.79</v>
      </c>
      <c r="M39">
        <f t="shared" si="7"/>
        <v>303.74</v>
      </c>
      <c r="N39">
        <f t="shared" si="7"/>
        <v>2447.5700000000002</v>
      </c>
      <c r="O39">
        <f t="shared" si="7"/>
        <v>300.33</v>
      </c>
      <c r="P39">
        <f t="shared" si="7"/>
        <v>298.68</v>
      </c>
      <c r="Q39">
        <f t="shared" si="7"/>
        <v>222.96</v>
      </c>
      <c r="R39">
        <f t="shared" si="7"/>
        <v>222.62</v>
      </c>
      <c r="S39">
        <f t="shared" si="7"/>
        <v>222.73</v>
      </c>
      <c r="T39">
        <f t="shared" si="5"/>
        <v>222.61</v>
      </c>
      <c r="U39">
        <f t="shared" si="5"/>
        <v>222.47</v>
      </c>
      <c r="V39">
        <f t="shared" si="5"/>
        <v>222.39</v>
      </c>
      <c r="W39">
        <f t="shared" si="5"/>
        <v>222.54</v>
      </c>
      <c r="X39">
        <f t="shared" si="5"/>
        <v>222.31</v>
      </c>
      <c r="Y39">
        <f t="shared" si="5"/>
        <v>241.3</v>
      </c>
      <c r="Z39">
        <f t="shared" si="5"/>
        <v>425.38</v>
      </c>
      <c r="AA39">
        <f t="shared" si="5"/>
        <v>425.4</v>
      </c>
      <c r="AB39">
        <f t="shared" si="5"/>
        <v>508.01</v>
      </c>
      <c r="AC39">
        <f t="shared" si="5"/>
        <v>513.16999999999996</v>
      </c>
      <c r="AD39">
        <f t="shared" si="5"/>
        <v>67.22</v>
      </c>
      <c r="AE39">
        <f t="shared" si="9"/>
        <v>156.22</v>
      </c>
      <c r="AF39">
        <f t="shared" si="9"/>
        <v>157.11000000000001</v>
      </c>
      <c r="AG39">
        <f t="shared" si="9"/>
        <v>150.83000000000001</v>
      </c>
      <c r="AH39">
        <f t="shared" si="9"/>
        <v>150.86000000000001</v>
      </c>
      <c r="AI39">
        <f t="shared" si="9"/>
        <v>381.83</v>
      </c>
      <c r="AJ39">
        <f t="shared" si="9"/>
        <v>381.84</v>
      </c>
      <c r="AK39">
        <f t="shared" si="9"/>
        <v>173.45</v>
      </c>
      <c r="AL39">
        <f t="shared" si="9"/>
        <v>214.29</v>
      </c>
      <c r="AM39">
        <f t="shared" si="9"/>
        <v>213.45</v>
      </c>
      <c r="AN39">
        <f t="shared" si="9"/>
        <v>555.1</v>
      </c>
      <c r="AO39">
        <f t="shared" si="9"/>
        <v>386.21</v>
      </c>
      <c r="AP39">
        <f t="shared" si="9"/>
        <v>610.73</v>
      </c>
      <c r="AQ39">
        <f t="shared" si="9"/>
        <v>610.9</v>
      </c>
      <c r="AR39">
        <f t="shared" si="9"/>
        <v>612.79999999999995</v>
      </c>
      <c r="AS39">
        <f t="shared" si="9"/>
        <v>613.04</v>
      </c>
      <c r="AT39">
        <f t="shared" si="9"/>
        <v>613.05999999999995</v>
      </c>
      <c r="AU39">
        <f t="shared" si="11"/>
        <v>347.05</v>
      </c>
      <c r="AV39">
        <f t="shared" si="11"/>
        <v>352.51</v>
      </c>
      <c r="AW39">
        <f t="shared" si="11"/>
        <v>352.84</v>
      </c>
      <c r="AX39">
        <f t="shared" si="11"/>
        <v>651.57000000000005</v>
      </c>
      <c r="AY39">
        <f t="shared" si="11"/>
        <v>651.70000000000005</v>
      </c>
      <c r="AZ39">
        <f t="shared" si="6"/>
        <v>504.27</v>
      </c>
      <c r="BA39">
        <f t="shared" si="6"/>
        <v>553.84</v>
      </c>
      <c r="BB39">
        <f t="shared" si="6"/>
        <v>588.95000000000005</v>
      </c>
      <c r="BC39">
        <f t="shared" si="6"/>
        <v>589.03</v>
      </c>
      <c r="BD39">
        <f t="shared" si="6"/>
        <v>772.77</v>
      </c>
      <c r="BE39">
        <f t="shared" si="6"/>
        <v>756.5</v>
      </c>
    </row>
    <row r="40" spans="1:57" x14ac:dyDescent="0.3">
      <c r="A40">
        <v>37</v>
      </c>
      <c r="B40">
        <v>40.302153999999994</v>
      </c>
      <c r="C40">
        <v>26.709341999999999</v>
      </c>
      <c r="D40">
        <f t="shared" si="7"/>
        <v>165.5</v>
      </c>
      <c r="E40">
        <f t="shared" si="7"/>
        <v>171.05</v>
      </c>
      <c r="F40">
        <f t="shared" si="7"/>
        <v>168.74</v>
      </c>
      <c r="G40">
        <f t="shared" si="7"/>
        <v>168.69</v>
      </c>
      <c r="H40">
        <f t="shared" si="7"/>
        <v>168.84</v>
      </c>
      <c r="I40">
        <f t="shared" si="7"/>
        <v>168.07</v>
      </c>
      <c r="J40">
        <f t="shared" si="7"/>
        <v>168.89</v>
      </c>
      <c r="K40">
        <f t="shared" si="7"/>
        <v>132.57</v>
      </c>
      <c r="L40">
        <f t="shared" si="7"/>
        <v>132.56</v>
      </c>
      <c r="M40">
        <f t="shared" si="7"/>
        <v>185.04</v>
      </c>
      <c r="N40">
        <f t="shared" si="7"/>
        <v>2006.71</v>
      </c>
      <c r="O40">
        <f t="shared" si="7"/>
        <v>199.29</v>
      </c>
      <c r="P40">
        <f t="shared" si="7"/>
        <v>200.35</v>
      </c>
      <c r="Q40">
        <f t="shared" si="7"/>
        <v>263.10000000000002</v>
      </c>
      <c r="R40">
        <f t="shared" si="7"/>
        <v>263.32</v>
      </c>
      <c r="S40">
        <f t="shared" ref="S40:AH55" si="12">IFERROR(ROUND(ACOS(COS(RADIANS(90-$B40)) *COS(RADIANS(90-S$2)) +SIN(RADIANS(90-$B40)) *SIN(RADIANS(90-S$2)) *COS(RADIANS($C40-S$3))) *6371,2),0)</f>
        <v>263.29000000000002</v>
      </c>
      <c r="T40">
        <f t="shared" si="12"/>
        <v>263.36</v>
      </c>
      <c r="U40">
        <f t="shared" si="12"/>
        <v>263.48</v>
      </c>
      <c r="V40">
        <f t="shared" si="12"/>
        <v>263.56</v>
      </c>
      <c r="W40">
        <f t="shared" si="12"/>
        <v>263.51</v>
      </c>
      <c r="X40">
        <f t="shared" si="12"/>
        <v>263.68</v>
      </c>
      <c r="Y40">
        <f t="shared" si="12"/>
        <v>315.24</v>
      </c>
      <c r="Z40">
        <f t="shared" si="12"/>
        <v>417.05</v>
      </c>
      <c r="AA40">
        <f t="shared" si="12"/>
        <v>417.08</v>
      </c>
      <c r="AB40">
        <f t="shared" si="12"/>
        <v>492.67</v>
      </c>
      <c r="AC40">
        <f t="shared" si="12"/>
        <v>496.95</v>
      </c>
      <c r="AD40">
        <f t="shared" si="12"/>
        <v>420.22</v>
      </c>
      <c r="AE40">
        <f t="shared" si="12"/>
        <v>501.86</v>
      </c>
      <c r="AF40">
        <f t="shared" si="12"/>
        <v>502.96</v>
      </c>
      <c r="AG40">
        <f t="shared" si="12"/>
        <v>502.74</v>
      </c>
      <c r="AH40">
        <f t="shared" si="12"/>
        <v>502.75</v>
      </c>
      <c r="AI40">
        <f t="shared" si="9"/>
        <v>571.62</v>
      </c>
      <c r="AJ40">
        <f t="shared" si="9"/>
        <v>572.04</v>
      </c>
      <c r="AK40">
        <f t="shared" si="9"/>
        <v>516.28</v>
      </c>
      <c r="AL40">
        <f t="shared" si="9"/>
        <v>579.02</v>
      </c>
      <c r="AM40">
        <f t="shared" si="9"/>
        <v>578.94000000000005</v>
      </c>
      <c r="AN40">
        <f t="shared" si="9"/>
        <v>794.47</v>
      </c>
      <c r="AO40">
        <f t="shared" si="9"/>
        <v>748.16</v>
      </c>
      <c r="AP40">
        <f t="shared" si="9"/>
        <v>905.49</v>
      </c>
      <c r="AQ40">
        <f t="shared" si="9"/>
        <v>905.69</v>
      </c>
      <c r="AR40">
        <f t="shared" si="9"/>
        <v>907.28</v>
      </c>
      <c r="AS40">
        <f t="shared" si="9"/>
        <v>907.6</v>
      </c>
      <c r="AT40">
        <f t="shared" si="9"/>
        <v>907.75</v>
      </c>
      <c r="AU40">
        <f t="shared" si="11"/>
        <v>823.35</v>
      </c>
      <c r="AV40">
        <f t="shared" si="11"/>
        <v>828.74</v>
      </c>
      <c r="AW40">
        <f t="shared" si="11"/>
        <v>829.1</v>
      </c>
      <c r="AX40">
        <f t="shared" si="11"/>
        <v>990.89</v>
      </c>
      <c r="AY40">
        <f t="shared" si="11"/>
        <v>991.05</v>
      </c>
      <c r="AZ40">
        <f t="shared" si="6"/>
        <v>958.04</v>
      </c>
      <c r="BA40">
        <f t="shared" si="6"/>
        <v>1027.1400000000001</v>
      </c>
      <c r="BB40">
        <f t="shared" si="6"/>
        <v>1062.8</v>
      </c>
      <c r="BC40">
        <f t="shared" si="6"/>
        <v>1062.8900000000001</v>
      </c>
      <c r="BD40">
        <f t="shared" si="6"/>
        <v>1183.1500000000001</v>
      </c>
      <c r="BE40">
        <f t="shared" si="6"/>
        <v>1216.6199999999999</v>
      </c>
    </row>
    <row r="41" spans="1:57" x14ac:dyDescent="0.3">
      <c r="A41">
        <v>38</v>
      </c>
      <c r="B41">
        <v>41.022818073333333</v>
      </c>
      <c r="C41">
        <v>28.875085706666663</v>
      </c>
      <c r="D41">
        <f t="shared" ref="D41:S56" si="13">IFERROR(ROUND(ACOS(COS(RADIANS(90-$B41)) *COS(RADIANS(90-D$2)) +SIN(RADIANS(90-$B41)) *SIN(RADIANS(90-D$2)) *COS(RADIANS($C41-D$3))) *6371,2),0)</f>
        <v>296.19</v>
      </c>
      <c r="E41">
        <f t="shared" si="13"/>
        <v>299.70999999999998</v>
      </c>
      <c r="F41">
        <f t="shared" si="13"/>
        <v>297.16000000000003</v>
      </c>
      <c r="G41">
        <f t="shared" si="13"/>
        <v>297.11</v>
      </c>
      <c r="H41">
        <f t="shared" si="13"/>
        <v>297.07</v>
      </c>
      <c r="I41">
        <f t="shared" si="13"/>
        <v>296.42</v>
      </c>
      <c r="J41">
        <f t="shared" si="13"/>
        <v>296.95</v>
      </c>
      <c r="K41">
        <f t="shared" si="13"/>
        <v>75.540000000000006</v>
      </c>
      <c r="L41">
        <f t="shared" si="13"/>
        <v>75.41</v>
      </c>
      <c r="M41">
        <f t="shared" si="13"/>
        <v>17.68</v>
      </c>
      <c r="N41">
        <f t="shared" si="13"/>
        <v>2174.2600000000002</v>
      </c>
      <c r="O41">
        <f t="shared" si="13"/>
        <v>86.87</v>
      </c>
      <c r="P41">
        <f t="shared" si="13"/>
        <v>85.63</v>
      </c>
      <c r="Q41">
        <f t="shared" si="13"/>
        <v>80.56</v>
      </c>
      <c r="R41">
        <f t="shared" si="13"/>
        <v>80.400000000000006</v>
      </c>
      <c r="S41">
        <f t="shared" si="13"/>
        <v>80.63</v>
      </c>
      <c r="T41">
        <f t="shared" si="12"/>
        <v>80.52</v>
      </c>
      <c r="U41">
        <f t="shared" si="12"/>
        <v>80.56</v>
      </c>
      <c r="V41">
        <f t="shared" si="12"/>
        <v>80.62</v>
      </c>
      <c r="W41">
        <f t="shared" si="12"/>
        <v>80.849999999999994</v>
      </c>
      <c r="X41">
        <f t="shared" si="12"/>
        <v>80.819999999999993</v>
      </c>
      <c r="Y41">
        <f t="shared" si="12"/>
        <v>183.29</v>
      </c>
      <c r="Z41">
        <f t="shared" si="12"/>
        <v>372.28</v>
      </c>
      <c r="AA41">
        <f t="shared" si="12"/>
        <v>372.31</v>
      </c>
      <c r="AB41">
        <f t="shared" si="12"/>
        <v>464.32</v>
      </c>
      <c r="AC41">
        <f t="shared" si="12"/>
        <v>469.6</v>
      </c>
      <c r="AD41">
        <f t="shared" si="12"/>
        <v>226.59</v>
      </c>
      <c r="AE41">
        <f t="shared" si="12"/>
        <v>333.09</v>
      </c>
      <c r="AF41">
        <f t="shared" si="12"/>
        <v>334.31</v>
      </c>
      <c r="AG41">
        <f t="shared" si="12"/>
        <v>332.45</v>
      </c>
      <c r="AH41">
        <f t="shared" si="12"/>
        <v>332.47</v>
      </c>
      <c r="AI41">
        <f t="shared" si="9"/>
        <v>465.05</v>
      </c>
      <c r="AJ41">
        <f t="shared" si="9"/>
        <v>465.36</v>
      </c>
      <c r="AK41">
        <f t="shared" si="9"/>
        <v>350.49</v>
      </c>
      <c r="AL41">
        <f t="shared" si="9"/>
        <v>414.3</v>
      </c>
      <c r="AM41">
        <f t="shared" si="9"/>
        <v>414</v>
      </c>
      <c r="AN41">
        <f t="shared" si="9"/>
        <v>686.57</v>
      </c>
      <c r="AO41">
        <f t="shared" si="9"/>
        <v>594.52</v>
      </c>
      <c r="AP41">
        <f t="shared" si="9"/>
        <v>781.42</v>
      </c>
      <c r="AQ41">
        <f t="shared" si="9"/>
        <v>781.62</v>
      </c>
      <c r="AR41">
        <f t="shared" si="9"/>
        <v>783.37</v>
      </c>
      <c r="AS41">
        <f t="shared" si="9"/>
        <v>783.67</v>
      </c>
      <c r="AT41">
        <f t="shared" si="9"/>
        <v>783.78</v>
      </c>
      <c r="AU41">
        <f t="shared" si="11"/>
        <v>631.57000000000005</v>
      </c>
      <c r="AV41">
        <f t="shared" si="11"/>
        <v>637.01</v>
      </c>
      <c r="AW41">
        <f t="shared" si="11"/>
        <v>637.36</v>
      </c>
      <c r="AX41">
        <f t="shared" si="11"/>
        <v>852.58</v>
      </c>
      <c r="AY41">
        <f t="shared" si="11"/>
        <v>852.74</v>
      </c>
      <c r="AZ41">
        <f t="shared" si="6"/>
        <v>776.49</v>
      </c>
      <c r="BA41">
        <f t="shared" si="6"/>
        <v>837.37</v>
      </c>
      <c r="BB41">
        <f t="shared" si="6"/>
        <v>872.83</v>
      </c>
      <c r="BC41">
        <f t="shared" si="6"/>
        <v>872.92</v>
      </c>
      <c r="BD41">
        <f t="shared" si="6"/>
        <v>1020.59</v>
      </c>
      <c r="BE41">
        <f t="shared" si="6"/>
        <v>1033.57</v>
      </c>
    </row>
    <row r="42" spans="1:57" x14ac:dyDescent="0.3">
      <c r="A42">
        <v>39</v>
      </c>
      <c r="B42">
        <v>41.043706899999997</v>
      </c>
      <c r="C42">
        <v>29.3173174</v>
      </c>
      <c r="D42">
        <f t="shared" si="13"/>
        <v>320.73</v>
      </c>
      <c r="E42">
        <f t="shared" si="13"/>
        <v>323.83</v>
      </c>
      <c r="F42">
        <f t="shared" si="13"/>
        <v>321.33999999999997</v>
      </c>
      <c r="G42">
        <f t="shared" si="13"/>
        <v>321.29000000000002</v>
      </c>
      <c r="H42">
        <f t="shared" si="13"/>
        <v>321.23</v>
      </c>
      <c r="I42">
        <f t="shared" si="13"/>
        <v>320.61</v>
      </c>
      <c r="J42">
        <f t="shared" si="13"/>
        <v>321.08999999999997</v>
      </c>
      <c r="K42">
        <f t="shared" si="13"/>
        <v>112.68</v>
      </c>
      <c r="L42">
        <f t="shared" si="13"/>
        <v>112.54</v>
      </c>
      <c r="M42">
        <f t="shared" si="13"/>
        <v>54.46</v>
      </c>
      <c r="N42">
        <f t="shared" si="13"/>
        <v>2210.6</v>
      </c>
      <c r="O42">
        <f t="shared" si="13"/>
        <v>90.5</v>
      </c>
      <c r="P42">
        <f t="shared" si="13"/>
        <v>88.81</v>
      </c>
      <c r="Q42">
        <f t="shared" si="13"/>
        <v>49.52</v>
      </c>
      <c r="R42">
        <f t="shared" si="13"/>
        <v>49.16</v>
      </c>
      <c r="S42">
        <f t="shared" si="13"/>
        <v>49.51</v>
      </c>
      <c r="T42">
        <f t="shared" si="12"/>
        <v>49.31</v>
      </c>
      <c r="U42">
        <f t="shared" si="12"/>
        <v>49.3</v>
      </c>
      <c r="V42">
        <f t="shared" si="12"/>
        <v>49.34</v>
      </c>
      <c r="W42">
        <f t="shared" si="12"/>
        <v>49.71</v>
      </c>
      <c r="X42">
        <f t="shared" si="12"/>
        <v>49.57</v>
      </c>
      <c r="Y42">
        <f t="shared" si="12"/>
        <v>161.87</v>
      </c>
      <c r="Z42">
        <f t="shared" si="12"/>
        <v>362.81</v>
      </c>
      <c r="AA42">
        <f t="shared" si="12"/>
        <v>362.84</v>
      </c>
      <c r="AB42">
        <f t="shared" si="12"/>
        <v>455.89</v>
      </c>
      <c r="AC42">
        <f t="shared" si="12"/>
        <v>461.26</v>
      </c>
      <c r="AD42">
        <f t="shared" si="12"/>
        <v>189.42</v>
      </c>
      <c r="AE42">
        <f t="shared" si="12"/>
        <v>298.74</v>
      </c>
      <c r="AF42">
        <f t="shared" si="12"/>
        <v>299.97000000000003</v>
      </c>
      <c r="AG42">
        <f t="shared" si="12"/>
        <v>297.85000000000002</v>
      </c>
      <c r="AH42">
        <f t="shared" si="12"/>
        <v>297.86</v>
      </c>
      <c r="AI42">
        <f t="shared" si="9"/>
        <v>441.22</v>
      </c>
      <c r="AJ42">
        <f t="shared" si="9"/>
        <v>441.5</v>
      </c>
      <c r="AK42">
        <f t="shared" si="9"/>
        <v>316.54000000000002</v>
      </c>
      <c r="AL42">
        <f t="shared" si="9"/>
        <v>380.16</v>
      </c>
      <c r="AM42">
        <f t="shared" si="9"/>
        <v>379.82</v>
      </c>
      <c r="AN42">
        <f t="shared" si="9"/>
        <v>660.68</v>
      </c>
      <c r="AO42">
        <f t="shared" si="9"/>
        <v>561.4</v>
      </c>
      <c r="AP42">
        <f t="shared" si="9"/>
        <v>752.39</v>
      </c>
      <c r="AQ42">
        <f t="shared" si="9"/>
        <v>752.58</v>
      </c>
      <c r="AR42">
        <f t="shared" si="9"/>
        <v>754.36</v>
      </c>
      <c r="AS42">
        <f t="shared" si="9"/>
        <v>754.66</v>
      </c>
      <c r="AT42">
        <f t="shared" si="9"/>
        <v>754.76</v>
      </c>
      <c r="AU42">
        <f t="shared" si="11"/>
        <v>594.41</v>
      </c>
      <c r="AV42">
        <f t="shared" si="11"/>
        <v>599.85</v>
      </c>
      <c r="AW42">
        <f t="shared" si="11"/>
        <v>600.20000000000005</v>
      </c>
      <c r="AX42">
        <f t="shared" si="11"/>
        <v>821.12</v>
      </c>
      <c r="AY42">
        <f t="shared" si="11"/>
        <v>821.27</v>
      </c>
      <c r="AZ42">
        <f t="shared" si="6"/>
        <v>739.71</v>
      </c>
      <c r="BA42">
        <f t="shared" si="6"/>
        <v>800.21</v>
      </c>
      <c r="BB42">
        <f t="shared" si="6"/>
        <v>835.67</v>
      </c>
      <c r="BC42">
        <f t="shared" si="6"/>
        <v>835.75</v>
      </c>
      <c r="BD42">
        <f t="shared" si="6"/>
        <v>985.58</v>
      </c>
      <c r="BE42">
        <f t="shared" si="6"/>
        <v>996.64</v>
      </c>
    </row>
    <row r="43" spans="1:57" x14ac:dyDescent="0.3">
      <c r="A43">
        <v>40</v>
      </c>
      <c r="B43">
        <v>40.690026199999998</v>
      </c>
      <c r="C43">
        <v>29.694438000000002</v>
      </c>
      <c r="D43">
        <f t="shared" si="13"/>
        <v>315.39</v>
      </c>
      <c r="E43">
        <f t="shared" si="13"/>
        <v>317.70999999999998</v>
      </c>
      <c r="F43">
        <f t="shared" si="13"/>
        <v>315.37</v>
      </c>
      <c r="G43">
        <f t="shared" si="13"/>
        <v>315.32</v>
      </c>
      <c r="H43">
        <f t="shared" si="13"/>
        <v>315.22000000000003</v>
      </c>
      <c r="I43">
        <f t="shared" si="13"/>
        <v>314.68</v>
      </c>
      <c r="J43">
        <f t="shared" si="13"/>
        <v>315.04000000000002</v>
      </c>
      <c r="K43">
        <f t="shared" si="13"/>
        <v>148.91999999999999</v>
      </c>
      <c r="L43">
        <f t="shared" si="13"/>
        <v>148.72999999999999</v>
      </c>
      <c r="M43">
        <f t="shared" si="13"/>
        <v>95.25</v>
      </c>
      <c r="N43">
        <f t="shared" si="13"/>
        <v>2248.14</v>
      </c>
      <c r="O43">
        <f t="shared" si="13"/>
        <v>72.459999999999994</v>
      </c>
      <c r="P43">
        <f t="shared" si="13"/>
        <v>70.650000000000006</v>
      </c>
      <c r="Q43">
        <f t="shared" si="13"/>
        <v>9.3000000000000007</v>
      </c>
      <c r="R43">
        <f t="shared" si="13"/>
        <v>9.9</v>
      </c>
      <c r="S43">
        <f t="shared" si="13"/>
        <v>9.56</v>
      </c>
      <c r="T43">
        <f t="shared" si="12"/>
        <v>9.82</v>
      </c>
      <c r="U43">
        <f t="shared" si="12"/>
        <v>9.98</v>
      </c>
      <c r="V43">
        <f t="shared" si="12"/>
        <v>10.050000000000001</v>
      </c>
      <c r="W43">
        <f t="shared" si="12"/>
        <v>9.67</v>
      </c>
      <c r="X43">
        <f t="shared" si="12"/>
        <v>10.01</v>
      </c>
      <c r="Y43">
        <f t="shared" si="12"/>
        <v>111.7</v>
      </c>
      <c r="Z43">
        <f t="shared" si="12"/>
        <v>317.16000000000003</v>
      </c>
      <c r="AA43">
        <f t="shared" si="12"/>
        <v>317.19</v>
      </c>
      <c r="AB43">
        <f t="shared" si="12"/>
        <v>410.54</v>
      </c>
      <c r="AC43">
        <f t="shared" si="12"/>
        <v>415.95</v>
      </c>
      <c r="AD43">
        <f t="shared" si="12"/>
        <v>165.45</v>
      </c>
      <c r="AE43">
        <f t="shared" si="12"/>
        <v>256.58</v>
      </c>
      <c r="AF43">
        <f t="shared" si="12"/>
        <v>257.77999999999997</v>
      </c>
      <c r="AG43">
        <f t="shared" si="12"/>
        <v>256.29000000000002</v>
      </c>
      <c r="AH43">
        <f t="shared" si="12"/>
        <v>256.3</v>
      </c>
      <c r="AI43">
        <f t="shared" si="9"/>
        <v>390.75</v>
      </c>
      <c r="AJ43">
        <f t="shared" si="9"/>
        <v>391.04</v>
      </c>
      <c r="AK43">
        <f t="shared" si="9"/>
        <v>273.5</v>
      </c>
      <c r="AL43">
        <f t="shared" si="9"/>
        <v>337.4</v>
      </c>
      <c r="AM43">
        <f t="shared" si="9"/>
        <v>337.13</v>
      </c>
      <c r="AN43">
        <f t="shared" si="9"/>
        <v>610.62</v>
      </c>
      <c r="AO43">
        <f t="shared" si="9"/>
        <v>516.73</v>
      </c>
      <c r="AP43">
        <f t="shared" si="9"/>
        <v>703.7</v>
      </c>
      <c r="AQ43">
        <f t="shared" si="9"/>
        <v>703.89</v>
      </c>
      <c r="AR43">
        <f t="shared" si="9"/>
        <v>705.65</v>
      </c>
      <c r="AS43">
        <f t="shared" si="9"/>
        <v>705.95</v>
      </c>
      <c r="AT43">
        <f t="shared" ref="AT43:BE58" si="14">IFERROR(ROUND(ACOS(COS(RADIANS(90-$B43)) *COS(RADIANS(90-AT$2)) +SIN(RADIANS(90-$B43)) *SIN(RADIANS(90-AT$2)) *COS(RADIANS($C43-AT$3))) *6371,2),0)</f>
        <v>706.05</v>
      </c>
      <c r="AU43">
        <f t="shared" si="14"/>
        <v>567.29</v>
      </c>
      <c r="AV43">
        <f t="shared" si="14"/>
        <v>572.69000000000005</v>
      </c>
      <c r="AW43">
        <f t="shared" si="14"/>
        <v>573.04</v>
      </c>
      <c r="AX43">
        <f t="shared" si="14"/>
        <v>774.37</v>
      </c>
      <c r="AY43">
        <f t="shared" si="14"/>
        <v>774.52</v>
      </c>
      <c r="AZ43">
        <f t="shared" si="14"/>
        <v>705.51</v>
      </c>
      <c r="BA43">
        <f t="shared" si="14"/>
        <v>771.38</v>
      </c>
      <c r="BB43">
        <f t="shared" si="14"/>
        <v>807.02</v>
      </c>
      <c r="BC43">
        <f t="shared" si="14"/>
        <v>807.1</v>
      </c>
      <c r="BD43">
        <f t="shared" si="14"/>
        <v>944.36</v>
      </c>
      <c r="BE43">
        <f t="shared" si="14"/>
        <v>963.52</v>
      </c>
    </row>
    <row r="44" spans="1:57" x14ac:dyDescent="0.3">
      <c r="A44">
        <v>41</v>
      </c>
      <c r="B44">
        <v>41.406748999999998</v>
      </c>
      <c r="C44">
        <v>26.635199333333333</v>
      </c>
      <c r="D44">
        <f t="shared" si="13"/>
        <v>288.36</v>
      </c>
      <c r="E44">
        <f t="shared" si="13"/>
        <v>293.88</v>
      </c>
      <c r="F44">
        <f t="shared" si="13"/>
        <v>291.52999999999997</v>
      </c>
      <c r="G44">
        <f t="shared" si="13"/>
        <v>291.48</v>
      </c>
      <c r="H44">
        <f t="shared" si="13"/>
        <v>291.63</v>
      </c>
      <c r="I44">
        <f t="shared" si="13"/>
        <v>290.85000000000002</v>
      </c>
      <c r="J44">
        <f t="shared" si="13"/>
        <v>291.67</v>
      </c>
      <c r="K44">
        <f t="shared" si="13"/>
        <v>120.48</v>
      </c>
      <c r="L44">
        <f t="shared" si="13"/>
        <v>120.69</v>
      </c>
      <c r="M44">
        <f t="shared" si="13"/>
        <v>174.5</v>
      </c>
      <c r="N44">
        <f t="shared" si="13"/>
        <v>1982.94</v>
      </c>
      <c r="O44">
        <f t="shared" si="13"/>
        <v>240.77</v>
      </c>
      <c r="P44">
        <f t="shared" si="13"/>
        <v>240.9</v>
      </c>
      <c r="Q44">
        <f t="shared" si="13"/>
        <v>272.17</v>
      </c>
      <c r="R44">
        <f t="shared" si="13"/>
        <v>272.08</v>
      </c>
      <c r="S44">
        <f t="shared" si="13"/>
        <v>272.27</v>
      </c>
      <c r="T44">
        <f t="shared" si="12"/>
        <v>272.19</v>
      </c>
      <c r="U44">
        <f t="shared" si="12"/>
        <v>272.24</v>
      </c>
      <c r="V44">
        <f t="shared" si="12"/>
        <v>272.31</v>
      </c>
      <c r="W44">
        <f t="shared" si="12"/>
        <v>272.49</v>
      </c>
      <c r="X44">
        <f t="shared" si="12"/>
        <v>272.5</v>
      </c>
      <c r="Y44">
        <f t="shared" si="12"/>
        <v>360.34</v>
      </c>
      <c r="Z44">
        <f t="shared" si="12"/>
        <v>507.19</v>
      </c>
      <c r="AA44">
        <f t="shared" si="12"/>
        <v>507.22</v>
      </c>
      <c r="AB44">
        <f t="shared" si="12"/>
        <v>590.54999999999995</v>
      </c>
      <c r="AC44">
        <f t="shared" si="12"/>
        <v>595.25</v>
      </c>
      <c r="AD44">
        <f t="shared" si="12"/>
        <v>413.89</v>
      </c>
      <c r="AE44">
        <f t="shared" si="12"/>
        <v>524.96</v>
      </c>
      <c r="AF44">
        <f t="shared" si="12"/>
        <v>526.16999999999996</v>
      </c>
      <c r="AG44">
        <f t="shared" si="12"/>
        <v>524.45000000000005</v>
      </c>
      <c r="AH44">
        <f t="shared" si="12"/>
        <v>524.47</v>
      </c>
      <c r="AI44">
        <f t="shared" ref="AI44:AX59" si="15">IFERROR(ROUND(ACOS(COS(RADIANS(90-$B44)) *COS(RADIANS(90-AI$2)) +SIN(RADIANS(90-$B44)) *SIN(RADIANS(90-AI$2)) *COS(RADIANS($C44-AI$3))) *6371,2),0)</f>
        <v>637.42999999999995</v>
      </c>
      <c r="AJ44">
        <f t="shared" si="15"/>
        <v>637.79999999999995</v>
      </c>
      <c r="AK44">
        <f t="shared" si="15"/>
        <v>542.08000000000004</v>
      </c>
      <c r="AL44">
        <f t="shared" si="15"/>
        <v>605.97</v>
      </c>
      <c r="AM44">
        <f t="shared" si="15"/>
        <v>605.69000000000005</v>
      </c>
      <c r="AN44">
        <f t="shared" si="15"/>
        <v>861.65</v>
      </c>
      <c r="AO44">
        <f t="shared" si="15"/>
        <v>784.95</v>
      </c>
      <c r="AP44">
        <f t="shared" si="15"/>
        <v>963.76</v>
      </c>
      <c r="AQ44">
        <f t="shared" si="15"/>
        <v>963.96</v>
      </c>
      <c r="AR44">
        <f t="shared" si="15"/>
        <v>965.66</v>
      </c>
      <c r="AS44">
        <f t="shared" si="15"/>
        <v>965.97</v>
      </c>
      <c r="AT44">
        <f t="shared" si="15"/>
        <v>966.09</v>
      </c>
      <c r="AU44">
        <f t="shared" si="15"/>
        <v>816.26</v>
      </c>
      <c r="AV44">
        <f t="shared" si="15"/>
        <v>821.71</v>
      </c>
      <c r="AW44">
        <f t="shared" si="15"/>
        <v>822.04</v>
      </c>
      <c r="AX44">
        <f t="shared" si="15"/>
        <v>1039.94</v>
      </c>
      <c r="AY44">
        <f t="shared" si="14"/>
        <v>1040.0999999999999</v>
      </c>
      <c r="AZ44">
        <f t="shared" si="14"/>
        <v>966.65</v>
      </c>
      <c r="BA44">
        <f t="shared" si="14"/>
        <v>1022.97</v>
      </c>
      <c r="BB44">
        <f t="shared" si="14"/>
        <v>1058.1500000000001</v>
      </c>
      <c r="BC44">
        <f t="shared" si="14"/>
        <v>1058.23</v>
      </c>
      <c r="BD44">
        <f t="shared" si="14"/>
        <v>1212.6500000000001</v>
      </c>
      <c r="BE44">
        <f t="shared" si="14"/>
        <v>1222.72</v>
      </c>
    </row>
    <row r="45" spans="1:57" x14ac:dyDescent="0.3">
      <c r="A45">
        <v>42</v>
      </c>
      <c r="B45">
        <v>38.52048933333333</v>
      </c>
      <c r="C45">
        <v>27.333155666666663</v>
      </c>
      <c r="D45">
        <f t="shared" si="13"/>
        <v>49.31</v>
      </c>
      <c r="E45">
        <f t="shared" si="13"/>
        <v>44.42</v>
      </c>
      <c r="F45">
        <f t="shared" si="13"/>
        <v>45.31</v>
      </c>
      <c r="G45">
        <f t="shared" si="13"/>
        <v>45.33</v>
      </c>
      <c r="H45">
        <f t="shared" si="13"/>
        <v>45.06</v>
      </c>
      <c r="I45">
        <f t="shared" si="13"/>
        <v>45.59</v>
      </c>
      <c r="J45">
        <f t="shared" si="13"/>
        <v>44.86</v>
      </c>
      <c r="K45">
        <f t="shared" si="13"/>
        <v>282.08999999999997</v>
      </c>
      <c r="L45">
        <f t="shared" si="13"/>
        <v>281.91000000000003</v>
      </c>
      <c r="M45">
        <f t="shared" si="13"/>
        <v>303.75</v>
      </c>
      <c r="N45">
        <f t="shared" si="13"/>
        <v>2102.2600000000002</v>
      </c>
      <c r="O45">
        <f t="shared" si="13"/>
        <v>243.14</v>
      </c>
      <c r="P45">
        <f t="shared" si="13"/>
        <v>244.98</v>
      </c>
      <c r="Q45">
        <f t="shared" si="13"/>
        <v>324.10000000000002</v>
      </c>
      <c r="R45">
        <f t="shared" si="13"/>
        <v>324.69</v>
      </c>
      <c r="S45">
        <f t="shared" si="13"/>
        <v>324.37</v>
      </c>
      <c r="T45">
        <f t="shared" si="12"/>
        <v>324.62</v>
      </c>
      <c r="U45">
        <f t="shared" si="12"/>
        <v>324.77999999999997</v>
      </c>
      <c r="V45">
        <f t="shared" si="12"/>
        <v>324.85000000000002</v>
      </c>
      <c r="W45">
        <f t="shared" si="12"/>
        <v>324.48</v>
      </c>
      <c r="X45">
        <f t="shared" si="12"/>
        <v>324.82</v>
      </c>
      <c r="Y45">
        <f t="shared" si="12"/>
        <v>298.5</v>
      </c>
      <c r="Z45">
        <f t="shared" si="12"/>
        <v>278.08</v>
      </c>
      <c r="AA45">
        <f t="shared" si="12"/>
        <v>278.08999999999997</v>
      </c>
      <c r="AB45">
        <f t="shared" si="12"/>
        <v>328.4</v>
      </c>
      <c r="AC45">
        <f t="shared" si="12"/>
        <v>331.47</v>
      </c>
      <c r="AD45">
        <f t="shared" si="12"/>
        <v>464.12</v>
      </c>
      <c r="AE45">
        <f t="shared" si="12"/>
        <v>485.31</v>
      </c>
      <c r="AF45">
        <f t="shared" si="12"/>
        <v>486.06</v>
      </c>
      <c r="AG45">
        <f t="shared" si="12"/>
        <v>488.48</v>
      </c>
      <c r="AH45">
        <f t="shared" si="12"/>
        <v>488.48</v>
      </c>
      <c r="AI45">
        <f t="shared" si="15"/>
        <v>467.74</v>
      </c>
      <c r="AJ45">
        <f t="shared" si="15"/>
        <v>468.22</v>
      </c>
      <c r="AK45">
        <f t="shared" si="15"/>
        <v>493.13</v>
      </c>
      <c r="AL45">
        <f t="shared" si="15"/>
        <v>546.74</v>
      </c>
      <c r="AM45">
        <f t="shared" si="15"/>
        <v>547.01</v>
      </c>
      <c r="AN45">
        <f t="shared" si="15"/>
        <v>674.69</v>
      </c>
      <c r="AO45">
        <f t="shared" si="15"/>
        <v>685.43</v>
      </c>
      <c r="AP45">
        <f t="shared" si="15"/>
        <v>797.61</v>
      </c>
      <c r="AQ45">
        <f t="shared" si="15"/>
        <v>797.8</v>
      </c>
      <c r="AR45">
        <f t="shared" si="15"/>
        <v>799.14</v>
      </c>
      <c r="AS45">
        <f t="shared" si="15"/>
        <v>799.47</v>
      </c>
      <c r="AT45">
        <f t="shared" si="15"/>
        <v>799.67</v>
      </c>
      <c r="AU45">
        <f t="shared" si="15"/>
        <v>831.26</v>
      </c>
      <c r="AV45">
        <f t="shared" si="15"/>
        <v>836.3</v>
      </c>
      <c r="AW45">
        <f t="shared" si="15"/>
        <v>836.67</v>
      </c>
      <c r="AX45">
        <f t="shared" si="15"/>
        <v>896.44</v>
      </c>
      <c r="AY45">
        <f t="shared" si="14"/>
        <v>896.61</v>
      </c>
      <c r="AZ45">
        <f t="shared" si="14"/>
        <v>933.98</v>
      </c>
      <c r="BA45">
        <f t="shared" si="14"/>
        <v>1022.06</v>
      </c>
      <c r="BB45">
        <f t="shared" si="14"/>
        <v>1057.42</v>
      </c>
      <c r="BC45">
        <f t="shared" si="14"/>
        <v>1057.51</v>
      </c>
      <c r="BD45">
        <f t="shared" si="14"/>
        <v>1117.1199999999999</v>
      </c>
      <c r="BE45">
        <f t="shared" si="14"/>
        <v>1189.2</v>
      </c>
    </row>
    <row r="46" spans="1:57" x14ac:dyDescent="0.3">
      <c r="A46">
        <v>43</v>
      </c>
      <c r="B46">
        <v>40.520443999999998</v>
      </c>
      <c r="C46">
        <v>34.346457999999998</v>
      </c>
      <c r="D46">
        <f t="shared" si="13"/>
        <v>663.07</v>
      </c>
      <c r="E46">
        <f t="shared" si="13"/>
        <v>663.13</v>
      </c>
      <c r="F46">
        <f t="shared" si="13"/>
        <v>661.45</v>
      </c>
      <c r="G46">
        <f t="shared" si="13"/>
        <v>661.42</v>
      </c>
      <c r="H46">
        <f t="shared" si="13"/>
        <v>661.22</v>
      </c>
      <c r="I46">
        <f t="shared" si="13"/>
        <v>660.96</v>
      </c>
      <c r="J46">
        <f t="shared" si="13"/>
        <v>660.98</v>
      </c>
      <c r="K46">
        <f t="shared" si="13"/>
        <v>539.23</v>
      </c>
      <c r="L46">
        <f t="shared" si="13"/>
        <v>539.07000000000005</v>
      </c>
      <c r="M46">
        <f t="shared" si="13"/>
        <v>481.63</v>
      </c>
      <c r="N46">
        <f t="shared" si="13"/>
        <v>2637.64</v>
      </c>
      <c r="O46">
        <f t="shared" si="13"/>
        <v>448.83</v>
      </c>
      <c r="P46">
        <f t="shared" si="13"/>
        <v>447.59</v>
      </c>
      <c r="Q46">
        <f t="shared" si="13"/>
        <v>387.4</v>
      </c>
      <c r="R46">
        <f t="shared" si="13"/>
        <v>387.33</v>
      </c>
      <c r="S46">
        <f t="shared" si="13"/>
        <v>387.25</v>
      </c>
      <c r="T46">
        <f t="shared" si="12"/>
        <v>387.25</v>
      </c>
      <c r="U46">
        <f t="shared" si="12"/>
        <v>387.16</v>
      </c>
      <c r="V46">
        <f t="shared" si="12"/>
        <v>387.09</v>
      </c>
      <c r="W46">
        <f t="shared" si="12"/>
        <v>387.02</v>
      </c>
      <c r="X46">
        <f t="shared" si="12"/>
        <v>386.93</v>
      </c>
      <c r="Y46">
        <f t="shared" si="12"/>
        <v>347.36</v>
      </c>
      <c r="Z46">
        <f t="shared" si="12"/>
        <v>447.34</v>
      </c>
      <c r="AA46">
        <f t="shared" si="12"/>
        <v>447.35</v>
      </c>
      <c r="AB46">
        <f t="shared" si="12"/>
        <v>503.94</v>
      </c>
      <c r="AC46">
        <f t="shared" si="12"/>
        <v>507.99</v>
      </c>
      <c r="AD46">
        <f t="shared" si="12"/>
        <v>242.92</v>
      </c>
      <c r="AE46">
        <f t="shared" si="12"/>
        <v>155.83000000000001</v>
      </c>
      <c r="AF46">
        <f t="shared" si="12"/>
        <v>155.09</v>
      </c>
      <c r="AG46">
        <f t="shared" si="12"/>
        <v>152.69999999999999</v>
      </c>
      <c r="AH46">
        <f t="shared" si="12"/>
        <v>152.71</v>
      </c>
      <c r="AI46">
        <f t="shared" si="15"/>
        <v>313.60000000000002</v>
      </c>
      <c r="AJ46">
        <f t="shared" si="15"/>
        <v>313.33999999999997</v>
      </c>
      <c r="AK46">
        <f t="shared" si="15"/>
        <v>149.65</v>
      </c>
      <c r="AL46">
        <f t="shared" si="15"/>
        <v>113.48</v>
      </c>
      <c r="AM46">
        <f t="shared" si="15"/>
        <v>112.7</v>
      </c>
      <c r="AN46">
        <f t="shared" si="15"/>
        <v>412.54</v>
      </c>
      <c r="AO46">
        <f t="shared" si="15"/>
        <v>204.74</v>
      </c>
      <c r="AP46">
        <f t="shared" si="15"/>
        <v>437.04</v>
      </c>
      <c r="AQ46">
        <f t="shared" si="15"/>
        <v>437.18</v>
      </c>
      <c r="AR46">
        <f t="shared" si="15"/>
        <v>439.07</v>
      </c>
      <c r="AS46">
        <f t="shared" si="15"/>
        <v>439.27</v>
      </c>
      <c r="AT46">
        <f t="shared" si="15"/>
        <v>439.22</v>
      </c>
      <c r="AU46">
        <f t="shared" si="15"/>
        <v>191.37</v>
      </c>
      <c r="AV46">
        <f t="shared" si="15"/>
        <v>196.19</v>
      </c>
      <c r="AW46">
        <f t="shared" si="15"/>
        <v>196.57</v>
      </c>
      <c r="AX46">
        <f t="shared" si="15"/>
        <v>460.1</v>
      </c>
      <c r="AY46">
        <f t="shared" si="14"/>
        <v>460.22</v>
      </c>
      <c r="AZ46">
        <f t="shared" si="14"/>
        <v>312.55</v>
      </c>
      <c r="BA46">
        <f t="shared" si="14"/>
        <v>383.71</v>
      </c>
      <c r="BB46">
        <f t="shared" si="14"/>
        <v>419.39</v>
      </c>
      <c r="BC46">
        <f t="shared" si="14"/>
        <v>419.48</v>
      </c>
      <c r="BD46">
        <f t="shared" si="14"/>
        <v>570.36</v>
      </c>
      <c r="BE46">
        <f t="shared" si="14"/>
        <v>570.39</v>
      </c>
    </row>
    <row r="47" spans="1:57" x14ac:dyDescent="0.3">
      <c r="A47">
        <v>44</v>
      </c>
      <c r="B47">
        <v>36.599634999999999</v>
      </c>
      <c r="C47">
        <v>29.113738999999999</v>
      </c>
      <c r="D47">
        <f t="shared" si="13"/>
        <v>313.70999999999998</v>
      </c>
      <c r="E47">
        <f t="shared" si="13"/>
        <v>308.38</v>
      </c>
      <c r="F47">
        <f t="shared" si="13"/>
        <v>309.7</v>
      </c>
      <c r="G47">
        <f t="shared" si="13"/>
        <v>309.73</v>
      </c>
      <c r="H47">
        <f t="shared" si="13"/>
        <v>309.48</v>
      </c>
      <c r="I47">
        <f t="shared" si="13"/>
        <v>310.08</v>
      </c>
      <c r="J47">
        <f t="shared" si="13"/>
        <v>309.3</v>
      </c>
      <c r="K47">
        <f t="shared" si="13"/>
        <v>500.12</v>
      </c>
      <c r="L47">
        <f t="shared" si="13"/>
        <v>499.88</v>
      </c>
      <c r="M47">
        <f t="shared" si="13"/>
        <v>496.62</v>
      </c>
      <c r="N47">
        <f t="shared" si="13"/>
        <v>2316.87</v>
      </c>
      <c r="O47">
        <f t="shared" si="13"/>
        <v>406.37</v>
      </c>
      <c r="P47">
        <f t="shared" si="13"/>
        <v>407.83</v>
      </c>
      <c r="Q47">
        <f t="shared" si="13"/>
        <v>465.41</v>
      </c>
      <c r="R47">
        <f t="shared" si="13"/>
        <v>466.1</v>
      </c>
      <c r="S47">
        <f t="shared" si="13"/>
        <v>465.64</v>
      </c>
      <c r="T47">
        <f t="shared" si="12"/>
        <v>465.96</v>
      </c>
      <c r="U47">
        <f t="shared" si="12"/>
        <v>466.1</v>
      </c>
      <c r="V47">
        <f t="shared" si="12"/>
        <v>466.14</v>
      </c>
      <c r="W47">
        <f t="shared" si="12"/>
        <v>465.63</v>
      </c>
      <c r="X47">
        <f t="shared" si="12"/>
        <v>465.99</v>
      </c>
      <c r="Y47">
        <f t="shared" si="12"/>
        <v>374.67</v>
      </c>
      <c r="Z47">
        <f t="shared" si="12"/>
        <v>184.16</v>
      </c>
      <c r="AA47">
        <f t="shared" si="12"/>
        <v>184.14</v>
      </c>
      <c r="AB47">
        <f t="shared" si="12"/>
        <v>140.69</v>
      </c>
      <c r="AC47">
        <f t="shared" si="12"/>
        <v>139.11000000000001</v>
      </c>
      <c r="AD47">
        <f t="shared" si="12"/>
        <v>547.08000000000004</v>
      </c>
      <c r="AE47">
        <f t="shared" si="12"/>
        <v>491.14</v>
      </c>
      <c r="AF47">
        <f t="shared" si="12"/>
        <v>491.26</v>
      </c>
      <c r="AG47">
        <f t="shared" si="12"/>
        <v>496.45</v>
      </c>
      <c r="AH47">
        <f t="shared" si="12"/>
        <v>496.43</v>
      </c>
      <c r="AI47">
        <f t="shared" si="15"/>
        <v>350.8</v>
      </c>
      <c r="AJ47">
        <f t="shared" si="15"/>
        <v>351.26</v>
      </c>
      <c r="AK47">
        <f t="shared" si="15"/>
        <v>488.38</v>
      </c>
      <c r="AL47">
        <f t="shared" si="15"/>
        <v>517.38</v>
      </c>
      <c r="AM47">
        <f t="shared" si="15"/>
        <v>518.07000000000005</v>
      </c>
      <c r="AN47">
        <f t="shared" si="15"/>
        <v>497.99</v>
      </c>
      <c r="AO47">
        <f t="shared" si="15"/>
        <v>590.57000000000005</v>
      </c>
      <c r="AP47">
        <f t="shared" si="15"/>
        <v>627.79999999999995</v>
      </c>
      <c r="AQ47">
        <f t="shared" si="15"/>
        <v>627.98</v>
      </c>
      <c r="AR47">
        <f t="shared" si="15"/>
        <v>628.88</v>
      </c>
      <c r="AS47">
        <f t="shared" si="15"/>
        <v>629.20000000000005</v>
      </c>
      <c r="AT47">
        <f t="shared" si="15"/>
        <v>629.44000000000005</v>
      </c>
      <c r="AU47">
        <f t="shared" si="15"/>
        <v>815.11</v>
      </c>
      <c r="AV47">
        <f t="shared" si="15"/>
        <v>819.23</v>
      </c>
      <c r="AW47">
        <f t="shared" si="15"/>
        <v>819.6</v>
      </c>
      <c r="AX47">
        <f t="shared" si="15"/>
        <v>738.58</v>
      </c>
      <c r="AY47">
        <f t="shared" si="14"/>
        <v>738.74</v>
      </c>
      <c r="AZ47">
        <f t="shared" si="14"/>
        <v>867.7</v>
      </c>
      <c r="BA47">
        <f t="shared" si="14"/>
        <v>974.79</v>
      </c>
      <c r="BB47">
        <f t="shared" si="14"/>
        <v>1007.69</v>
      </c>
      <c r="BC47">
        <f t="shared" si="14"/>
        <v>1007.78</v>
      </c>
      <c r="BD47">
        <f t="shared" si="14"/>
        <v>985.49</v>
      </c>
      <c r="BE47">
        <f t="shared" si="14"/>
        <v>1104.3599999999999</v>
      </c>
    </row>
    <row r="48" spans="1:57" x14ac:dyDescent="0.3">
      <c r="A48">
        <v>45</v>
      </c>
      <c r="B48">
        <v>41.065412000000002</v>
      </c>
      <c r="C48">
        <v>27.837525999999997</v>
      </c>
      <c r="D48">
        <f t="shared" si="13"/>
        <v>261.45</v>
      </c>
      <c r="E48">
        <f t="shared" si="13"/>
        <v>266.08999999999997</v>
      </c>
      <c r="F48">
        <f t="shared" si="13"/>
        <v>263.49</v>
      </c>
      <c r="G48">
        <f t="shared" si="13"/>
        <v>263.44</v>
      </c>
      <c r="H48">
        <f t="shared" si="13"/>
        <v>263.48</v>
      </c>
      <c r="I48">
        <f t="shared" si="13"/>
        <v>262.73</v>
      </c>
      <c r="J48">
        <f t="shared" si="13"/>
        <v>263.43</v>
      </c>
      <c r="K48">
        <f t="shared" si="13"/>
        <v>13.11</v>
      </c>
      <c r="L48">
        <f t="shared" si="13"/>
        <v>13.35</v>
      </c>
      <c r="M48">
        <f t="shared" si="13"/>
        <v>69.64</v>
      </c>
      <c r="N48">
        <f t="shared" si="13"/>
        <v>2087.4699999999998</v>
      </c>
      <c r="O48">
        <f t="shared" si="13"/>
        <v>136.88</v>
      </c>
      <c r="P48">
        <f t="shared" si="13"/>
        <v>136.74</v>
      </c>
      <c r="Q48">
        <f t="shared" si="13"/>
        <v>165.64</v>
      </c>
      <c r="R48">
        <f t="shared" si="13"/>
        <v>165.59</v>
      </c>
      <c r="S48">
        <f t="shared" si="13"/>
        <v>165.75</v>
      </c>
      <c r="T48">
        <f t="shared" si="12"/>
        <v>165.69</v>
      </c>
      <c r="U48">
        <f t="shared" si="12"/>
        <v>165.75</v>
      </c>
      <c r="V48">
        <f t="shared" si="12"/>
        <v>165.82</v>
      </c>
      <c r="W48">
        <f t="shared" si="12"/>
        <v>165.97</v>
      </c>
      <c r="X48">
        <f t="shared" si="12"/>
        <v>166.01</v>
      </c>
      <c r="Y48">
        <f t="shared" si="12"/>
        <v>254.26</v>
      </c>
      <c r="Z48">
        <f t="shared" si="12"/>
        <v>416.33</v>
      </c>
      <c r="AA48">
        <f t="shared" si="12"/>
        <v>416.35</v>
      </c>
      <c r="AB48">
        <f t="shared" si="12"/>
        <v>504.17</v>
      </c>
      <c r="AC48">
        <f t="shared" si="12"/>
        <v>509.17</v>
      </c>
      <c r="AD48">
        <f t="shared" si="12"/>
        <v>313.2</v>
      </c>
      <c r="AE48">
        <f t="shared" si="12"/>
        <v>418.17</v>
      </c>
      <c r="AF48">
        <f t="shared" si="12"/>
        <v>419.38</v>
      </c>
      <c r="AG48">
        <f t="shared" si="12"/>
        <v>417.82</v>
      </c>
      <c r="AH48">
        <f t="shared" si="12"/>
        <v>417.84</v>
      </c>
      <c r="AI48">
        <f t="shared" si="15"/>
        <v>533.75</v>
      </c>
      <c r="AJ48">
        <f t="shared" si="15"/>
        <v>534.1</v>
      </c>
      <c r="AK48">
        <f t="shared" si="15"/>
        <v>435.07</v>
      </c>
      <c r="AL48">
        <f t="shared" si="15"/>
        <v>498.97</v>
      </c>
      <c r="AM48">
        <f t="shared" si="15"/>
        <v>498.71</v>
      </c>
      <c r="AN48">
        <f t="shared" si="15"/>
        <v>757.51</v>
      </c>
      <c r="AO48">
        <f t="shared" si="15"/>
        <v>677.53</v>
      </c>
      <c r="AP48">
        <f t="shared" si="15"/>
        <v>857.57</v>
      </c>
      <c r="AQ48">
        <f t="shared" si="15"/>
        <v>857.77</v>
      </c>
      <c r="AR48">
        <f t="shared" si="15"/>
        <v>859.48</v>
      </c>
      <c r="AS48">
        <f t="shared" si="15"/>
        <v>859.79</v>
      </c>
      <c r="AT48">
        <f t="shared" si="15"/>
        <v>859.91</v>
      </c>
      <c r="AU48">
        <f t="shared" si="15"/>
        <v>717.94</v>
      </c>
      <c r="AV48">
        <f t="shared" si="15"/>
        <v>723.39</v>
      </c>
      <c r="AW48">
        <f t="shared" si="15"/>
        <v>723.73</v>
      </c>
      <c r="AX48">
        <f t="shared" si="15"/>
        <v>932.69</v>
      </c>
      <c r="AY48">
        <f t="shared" si="14"/>
        <v>932.85</v>
      </c>
      <c r="AZ48">
        <f t="shared" si="14"/>
        <v>863.62</v>
      </c>
      <c r="BA48">
        <f t="shared" si="14"/>
        <v>924</v>
      </c>
      <c r="BB48">
        <f t="shared" si="14"/>
        <v>959.42</v>
      </c>
      <c r="BC48">
        <f t="shared" si="14"/>
        <v>959.5</v>
      </c>
      <c r="BD48">
        <f t="shared" si="14"/>
        <v>1105.95</v>
      </c>
      <c r="BE48">
        <f t="shared" si="14"/>
        <v>1120.71</v>
      </c>
    </row>
    <row r="49" spans="1:57" x14ac:dyDescent="0.3">
      <c r="A49">
        <v>46</v>
      </c>
      <c r="B49">
        <v>38.043697999999999</v>
      </c>
      <c r="C49">
        <v>34.768879999999996</v>
      </c>
      <c r="D49">
        <f t="shared" si="13"/>
        <v>689.15</v>
      </c>
      <c r="E49">
        <f t="shared" si="13"/>
        <v>686.93</v>
      </c>
      <c r="F49">
        <f t="shared" si="13"/>
        <v>686.19</v>
      </c>
      <c r="G49">
        <f t="shared" si="13"/>
        <v>686.19</v>
      </c>
      <c r="H49">
        <f t="shared" si="13"/>
        <v>685.92</v>
      </c>
      <c r="I49">
        <f t="shared" si="13"/>
        <v>685.98</v>
      </c>
      <c r="J49">
        <f t="shared" si="13"/>
        <v>685.66</v>
      </c>
      <c r="K49">
        <f t="shared" si="13"/>
        <v>669.24</v>
      </c>
      <c r="L49">
        <f t="shared" si="13"/>
        <v>669.01</v>
      </c>
      <c r="M49">
        <f t="shared" si="13"/>
        <v>620.69000000000005</v>
      </c>
      <c r="N49">
        <f t="shared" si="13"/>
        <v>2740.62</v>
      </c>
      <c r="O49">
        <f t="shared" si="13"/>
        <v>550.24</v>
      </c>
      <c r="P49">
        <f t="shared" si="13"/>
        <v>549.86</v>
      </c>
      <c r="Q49">
        <f t="shared" si="13"/>
        <v>524.91999999999996</v>
      </c>
      <c r="R49">
        <f t="shared" si="13"/>
        <v>525.22</v>
      </c>
      <c r="S49">
        <f t="shared" si="13"/>
        <v>524.91</v>
      </c>
      <c r="T49">
        <f t="shared" si="12"/>
        <v>525.08000000000004</v>
      </c>
      <c r="U49">
        <f t="shared" si="12"/>
        <v>525.07000000000005</v>
      </c>
      <c r="V49">
        <f t="shared" si="12"/>
        <v>525.01</v>
      </c>
      <c r="W49">
        <f t="shared" si="12"/>
        <v>524.70000000000005</v>
      </c>
      <c r="X49">
        <f t="shared" si="12"/>
        <v>524.79999999999995</v>
      </c>
      <c r="Y49">
        <f t="shared" si="12"/>
        <v>429.52</v>
      </c>
      <c r="Z49">
        <f t="shared" si="12"/>
        <v>382.09</v>
      </c>
      <c r="AA49">
        <f t="shared" si="12"/>
        <v>382.09</v>
      </c>
      <c r="AB49">
        <f t="shared" si="12"/>
        <v>384.6</v>
      </c>
      <c r="AC49">
        <f t="shared" si="12"/>
        <v>386</v>
      </c>
      <c r="AD49">
        <f t="shared" si="12"/>
        <v>439.06</v>
      </c>
      <c r="AE49">
        <f t="shared" si="12"/>
        <v>291.85000000000002</v>
      </c>
      <c r="AF49">
        <f t="shared" si="12"/>
        <v>290.63</v>
      </c>
      <c r="AG49">
        <f t="shared" si="12"/>
        <v>295.39</v>
      </c>
      <c r="AH49">
        <f t="shared" si="12"/>
        <v>295.37</v>
      </c>
      <c r="AI49">
        <f t="shared" si="15"/>
        <v>185.21</v>
      </c>
      <c r="AJ49">
        <f t="shared" si="15"/>
        <v>184.72</v>
      </c>
      <c r="AK49">
        <f t="shared" si="15"/>
        <v>272.14999999999998</v>
      </c>
      <c r="AL49">
        <f t="shared" si="15"/>
        <v>220.3</v>
      </c>
      <c r="AM49">
        <f t="shared" si="15"/>
        <v>221.11</v>
      </c>
      <c r="AN49">
        <f t="shared" si="15"/>
        <v>136.19</v>
      </c>
      <c r="AO49">
        <f t="shared" si="15"/>
        <v>93.57</v>
      </c>
      <c r="AP49">
        <f t="shared" si="15"/>
        <v>180.27</v>
      </c>
      <c r="AQ49">
        <f t="shared" si="15"/>
        <v>180.46</v>
      </c>
      <c r="AR49">
        <f t="shared" si="15"/>
        <v>182.31</v>
      </c>
      <c r="AS49">
        <f t="shared" si="15"/>
        <v>182.59</v>
      </c>
      <c r="AT49">
        <f t="shared" si="15"/>
        <v>182.65</v>
      </c>
      <c r="AU49">
        <f t="shared" si="15"/>
        <v>382.51</v>
      </c>
      <c r="AV49">
        <f t="shared" si="15"/>
        <v>384.23</v>
      </c>
      <c r="AW49">
        <f t="shared" si="15"/>
        <v>384.51</v>
      </c>
      <c r="AX49">
        <f t="shared" si="15"/>
        <v>252.49</v>
      </c>
      <c r="AY49">
        <f t="shared" si="14"/>
        <v>252.65</v>
      </c>
      <c r="AZ49">
        <f t="shared" si="14"/>
        <v>362.46</v>
      </c>
      <c r="BA49">
        <f t="shared" si="14"/>
        <v>480.11</v>
      </c>
      <c r="BB49">
        <f t="shared" si="14"/>
        <v>508.67</v>
      </c>
      <c r="BC49">
        <f t="shared" si="14"/>
        <v>508.76</v>
      </c>
      <c r="BD49">
        <f t="shared" si="14"/>
        <v>468.83</v>
      </c>
      <c r="BE49">
        <f t="shared" si="14"/>
        <v>581.6</v>
      </c>
    </row>
    <row r="50" spans="1:57" x14ac:dyDescent="0.3">
      <c r="A50">
        <v>47</v>
      </c>
      <c r="B50">
        <v>41.062353999999999</v>
      </c>
      <c r="C50">
        <v>40.483323999999996</v>
      </c>
      <c r="D50">
        <f t="shared" si="13"/>
        <v>1181.75</v>
      </c>
      <c r="E50">
        <f t="shared" si="13"/>
        <v>1181.56</v>
      </c>
      <c r="F50">
        <f t="shared" si="13"/>
        <v>1179.97</v>
      </c>
      <c r="G50">
        <f t="shared" si="13"/>
        <v>1179.95</v>
      </c>
      <c r="H50">
        <f t="shared" si="13"/>
        <v>1179.73</v>
      </c>
      <c r="I50">
        <f t="shared" si="13"/>
        <v>1179.51</v>
      </c>
      <c r="J50">
        <f t="shared" si="13"/>
        <v>1179.49</v>
      </c>
      <c r="K50">
        <f t="shared" si="13"/>
        <v>1048.26</v>
      </c>
      <c r="L50">
        <f t="shared" si="13"/>
        <v>1048.1300000000001</v>
      </c>
      <c r="M50">
        <f t="shared" si="13"/>
        <v>989.92</v>
      </c>
      <c r="N50">
        <f t="shared" si="13"/>
        <v>3130.67</v>
      </c>
      <c r="O50">
        <f t="shared" si="13"/>
        <v>967.26</v>
      </c>
      <c r="P50">
        <f t="shared" si="13"/>
        <v>965.94</v>
      </c>
      <c r="Q50">
        <f t="shared" si="13"/>
        <v>900.81</v>
      </c>
      <c r="R50">
        <f t="shared" si="13"/>
        <v>900.63</v>
      </c>
      <c r="S50">
        <f t="shared" si="13"/>
        <v>900.62</v>
      </c>
      <c r="T50">
        <f t="shared" si="12"/>
        <v>900.58</v>
      </c>
      <c r="U50">
        <f t="shared" si="12"/>
        <v>900.47</v>
      </c>
      <c r="V50">
        <f t="shared" si="12"/>
        <v>900.39</v>
      </c>
      <c r="W50">
        <f t="shared" si="12"/>
        <v>900.41</v>
      </c>
      <c r="X50">
        <f t="shared" si="12"/>
        <v>900.26</v>
      </c>
      <c r="Y50">
        <f t="shared" si="12"/>
        <v>867.11</v>
      </c>
      <c r="Z50">
        <f t="shared" si="12"/>
        <v>932.62</v>
      </c>
      <c r="AA50">
        <f t="shared" si="12"/>
        <v>932.63</v>
      </c>
      <c r="AB50">
        <f t="shared" si="12"/>
        <v>962.56</v>
      </c>
      <c r="AC50">
        <f t="shared" si="12"/>
        <v>965.08</v>
      </c>
      <c r="AD50">
        <f t="shared" si="12"/>
        <v>746.24</v>
      </c>
      <c r="AE50">
        <f t="shared" si="12"/>
        <v>674.09</v>
      </c>
      <c r="AF50">
        <f t="shared" si="12"/>
        <v>673.22</v>
      </c>
      <c r="AG50">
        <f t="shared" si="12"/>
        <v>671.59</v>
      </c>
      <c r="AH50">
        <f t="shared" si="12"/>
        <v>671.59</v>
      </c>
      <c r="AI50">
        <f t="shared" si="15"/>
        <v>751.21</v>
      </c>
      <c r="AJ50">
        <f t="shared" si="15"/>
        <v>750.76</v>
      </c>
      <c r="AK50">
        <f t="shared" si="15"/>
        <v>664.66</v>
      </c>
      <c r="AL50">
        <f t="shared" si="15"/>
        <v>611.12</v>
      </c>
      <c r="AM50">
        <f t="shared" si="15"/>
        <v>610.79</v>
      </c>
      <c r="AN50">
        <f t="shared" si="15"/>
        <v>687.56</v>
      </c>
      <c r="AO50">
        <f t="shared" si="15"/>
        <v>513.84</v>
      </c>
      <c r="AP50">
        <f t="shared" si="15"/>
        <v>599.39</v>
      </c>
      <c r="AQ50">
        <f t="shared" si="15"/>
        <v>599.35</v>
      </c>
      <c r="AR50">
        <f t="shared" si="15"/>
        <v>600.14</v>
      </c>
      <c r="AS50">
        <f t="shared" si="15"/>
        <v>600.02</v>
      </c>
      <c r="AT50">
        <f t="shared" si="15"/>
        <v>599.76</v>
      </c>
      <c r="AU50">
        <f t="shared" si="15"/>
        <v>341.36</v>
      </c>
      <c r="AV50">
        <f t="shared" si="15"/>
        <v>335.91</v>
      </c>
      <c r="AW50">
        <f t="shared" si="15"/>
        <v>335.57</v>
      </c>
      <c r="AX50">
        <f t="shared" si="15"/>
        <v>512.14</v>
      </c>
      <c r="AY50">
        <f t="shared" si="14"/>
        <v>512.08000000000004</v>
      </c>
      <c r="AZ50">
        <f t="shared" si="14"/>
        <v>234.14</v>
      </c>
      <c r="BA50">
        <f t="shared" si="14"/>
        <v>136.41</v>
      </c>
      <c r="BB50">
        <f t="shared" si="14"/>
        <v>100.69</v>
      </c>
      <c r="BC50">
        <f t="shared" si="14"/>
        <v>100.6</v>
      </c>
      <c r="BD50">
        <f t="shared" si="14"/>
        <v>341.48</v>
      </c>
      <c r="BE50">
        <f t="shared" si="14"/>
        <v>130.1</v>
      </c>
    </row>
    <row r="51" spans="1:57" x14ac:dyDescent="0.3">
      <c r="A51">
        <v>48</v>
      </c>
      <c r="B51">
        <v>40.754131999999998</v>
      </c>
      <c r="C51">
        <v>32.231694999999988</v>
      </c>
      <c r="D51">
        <f t="shared" si="13"/>
        <v>502.22</v>
      </c>
      <c r="E51">
        <f t="shared" si="13"/>
        <v>503.09</v>
      </c>
      <c r="F51">
        <f t="shared" si="13"/>
        <v>501.14</v>
      </c>
      <c r="G51">
        <f t="shared" si="13"/>
        <v>501.11</v>
      </c>
      <c r="H51">
        <f t="shared" si="13"/>
        <v>500.93</v>
      </c>
      <c r="I51">
        <f t="shared" si="13"/>
        <v>500.57</v>
      </c>
      <c r="J51">
        <f t="shared" si="13"/>
        <v>500.71</v>
      </c>
      <c r="K51">
        <f t="shared" si="13"/>
        <v>358.96</v>
      </c>
      <c r="L51">
        <f t="shared" si="13"/>
        <v>358.8</v>
      </c>
      <c r="M51">
        <f t="shared" si="13"/>
        <v>301.31</v>
      </c>
      <c r="N51">
        <f t="shared" si="13"/>
        <v>2457.5</v>
      </c>
      <c r="O51">
        <f t="shared" si="13"/>
        <v>274.02999999999997</v>
      </c>
      <c r="P51">
        <f t="shared" si="13"/>
        <v>272.63</v>
      </c>
      <c r="Q51">
        <f t="shared" si="13"/>
        <v>207.76</v>
      </c>
      <c r="R51">
        <f t="shared" si="13"/>
        <v>207.65</v>
      </c>
      <c r="S51">
        <f t="shared" si="13"/>
        <v>207.59</v>
      </c>
      <c r="T51">
        <f t="shared" si="12"/>
        <v>207.58</v>
      </c>
      <c r="U51">
        <f t="shared" si="12"/>
        <v>207.48</v>
      </c>
      <c r="V51">
        <f t="shared" si="12"/>
        <v>207.4</v>
      </c>
      <c r="W51">
        <f t="shared" si="12"/>
        <v>207.37</v>
      </c>
      <c r="X51">
        <f t="shared" si="12"/>
        <v>207.26</v>
      </c>
      <c r="Y51">
        <f t="shared" si="12"/>
        <v>189.43</v>
      </c>
      <c r="Z51">
        <f t="shared" si="12"/>
        <v>354.51</v>
      </c>
      <c r="AA51">
        <f t="shared" si="12"/>
        <v>354.53</v>
      </c>
      <c r="AB51">
        <f t="shared" si="12"/>
        <v>434.4</v>
      </c>
      <c r="AC51">
        <f t="shared" si="12"/>
        <v>439.47</v>
      </c>
      <c r="AD51">
        <f t="shared" si="12"/>
        <v>69.36</v>
      </c>
      <c r="AE51">
        <f t="shared" si="12"/>
        <v>83.23</v>
      </c>
      <c r="AF51">
        <f t="shared" si="12"/>
        <v>84.29</v>
      </c>
      <c r="AG51">
        <f t="shared" si="12"/>
        <v>78.5</v>
      </c>
      <c r="AH51">
        <f t="shared" si="12"/>
        <v>78.53</v>
      </c>
      <c r="AI51">
        <f t="shared" si="15"/>
        <v>305.88</v>
      </c>
      <c r="AJ51">
        <f t="shared" si="15"/>
        <v>305.91000000000003</v>
      </c>
      <c r="AK51">
        <f t="shared" si="15"/>
        <v>102.07</v>
      </c>
      <c r="AL51">
        <f t="shared" si="15"/>
        <v>153.57</v>
      </c>
      <c r="AM51">
        <f t="shared" si="15"/>
        <v>152.9</v>
      </c>
      <c r="AN51">
        <f t="shared" si="15"/>
        <v>486.66</v>
      </c>
      <c r="AO51">
        <f t="shared" si="15"/>
        <v>334.87</v>
      </c>
      <c r="AP51">
        <f t="shared" si="15"/>
        <v>551.02</v>
      </c>
      <c r="AQ51">
        <f t="shared" si="15"/>
        <v>551.20000000000005</v>
      </c>
      <c r="AR51">
        <f t="shared" si="15"/>
        <v>553.08000000000004</v>
      </c>
      <c r="AS51">
        <f t="shared" si="15"/>
        <v>553.34</v>
      </c>
      <c r="AT51">
        <f t="shared" si="15"/>
        <v>553.38</v>
      </c>
      <c r="AU51">
        <f t="shared" si="15"/>
        <v>355.03</v>
      </c>
      <c r="AV51">
        <f t="shared" si="15"/>
        <v>360.38</v>
      </c>
      <c r="AW51">
        <f t="shared" si="15"/>
        <v>360.74</v>
      </c>
      <c r="AX51">
        <f t="shared" si="15"/>
        <v>601.13</v>
      </c>
      <c r="AY51">
        <f t="shared" si="14"/>
        <v>601.26</v>
      </c>
      <c r="AZ51">
        <f t="shared" si="14"/>
        <v>492.79</v>
      </c>
      <c r="BA51">
        <f t="shared" si="14"/>
        <v>557.79</v>
      </c>
      <c r="BB51">
        <f t="shared" si="14"/>
        <v>593.47</v>
      </c>
      <c r="BC51">
        <f t="shared" si="14"/>
        <v>593.54999999999995</v>
      </c>
      <c r="BD51">
        <f t="shared" si="14"/>
        <v>743.52</v>
      </c>
      <c r="BE51">
        <f t="shared" si="14"/>
        <v>750.2</v>
      </c>
    </row>
    <row r="52" spans="1:57" x14ac:dyDescent="0.3">
      <c r="A52">
        <v>49</v>
      </c>
      <c r="B52">
        <v>37.220746000000005</v>
      </c>
      <c r="C52">
        <v>35.043663999999993</v>
      </c>
      <c r="D52">
        <f t="shared" si="13"/>
        <v>733.52</v>
      </c>
      <c r="E52">
        <f t="shared" si="13"/>
        <v>730.7</v>
      </c>
      <c r="F52">
        <f t="shared" si="13"/>
        <v>730.26</v>
      </c>
      <c r="G52">
        <f t="shared" si="13"/>
        <v>730.26</v>
      </c>
      <c r="H52">
        <f t="shared" si="13"/>
        <v>729.98</v>
      </c>
      <c r="I52">
        <f t="shared" si="13"/>
        <v>730.13</v>
      </c>
      <c r="J52">
        <f t="shared" si="13"/>
        <v>729.72</v>
      </c>
      <c r="K52">
        <f t="shared" si="13"/>
        <v>740.79</v>
      </c>
      <c r="L52">
        <f t="shared" si="13"/>
        <v>740.55</v>
      </c>
      <c r="M52">
        <f t="shared" si="13"/>
        <v>695.3</v>
      </c>
      <c r="N52">
        <f t="shared" si="13"/>
        <v>2791.62</v>
      </c>
      <c r="O52">
        <f t="shared" si="13"/>
        <v>618.89</v>
      </c>
      <c r="P52">
        <f t="shared" si="13"/>
        <v>618.70000000000005</v>
      </c>
      <c r="Q52">
        <f t="shared" si="13"/>
        <v>601.88</v>
      </c>
      <c r="R52">
        <f t="shared" si="13"/>
        <v>602.23</v>
      </c>
      <c r="S52">
        <f t="shared" si="13"/>
        <v>601.89</v>
      </c>
      <c r="T52">
        <f t="shared" si="12"/>
        <v>602.08000000000004</v>
      </c>
      <c r="U52">
        <f t="shared" si="12"/>
        <v>602.09</v>
      </c>
      <c r="V52">
        <f t="shared" si="12"/>
        <v>602.04999999999995</v>
      </c>
      <c r="W52">
        <f t="shared" si="12"/>
        <v>601.69000000000005</v>
      </c>
      <c r="X52">
        <f t="shared" si="12"/>
        <v>601.82000000000005</v>
      </c>
      <c r="Y52">
        <f t="shared" si="12"/>
        <v>499.62</v>
      </c>
      <c r="Z52">
        <f t="shared" si="12"/>
        <v>414.84</v>
      </c>
      <c r="AA52">
        <f t="shared" si="12"/>
        <v>414.83</v>
      </c>
      <c r="AB52">
        <f t="shared" si="12"/>
        <v>395.6</v>
      </c>
      <c r="AC52">
        <f t="shared" si="12"/>
        <v>395.71</v>
      </c>
      <c r="AD52">
        <f t="shared" si="12"/>
        <v>527.66999999999996</v>
      </c>
      <c r="AE52">
        <f t="shared" si="12"/>
        <v>380.2</v>
      </c>
      <c r="AF52">
        <f t="shared" si="12"/>
        <v>379.03</v>
      </c>
      <c r="AG52">
        <f t="shared" si="12"/>
        <v>384.2</v>
      </c>
      <c r="AH52">
        <f t="shared" si="12"/>
        <v>384.18</v>
      </c>
      <c r="AI52">
        <f t="shared" si="15"/>
        <v>228.54</v>
      </c>
      <c r="AJ52">
        <f t="shared" si="15"/>
        <v>228.1</v>
      </c>
      <c r="AK52">
        <f t="shared" si="15"/>
        <v>360.65</v>
      </c>
      <c r="AL52">
        <f t="shared" si="15"/>
        <v>312.58999999999997</v>
      </c>
      <c r="AM52">
        <f t="shared" si="15"/>
        <v>313.44</v>
      </c>
      <c r="AN52">
        <f t="shared" si="15"/>
        <v>54.26</v>
      </c>
      <c r="AO52">
        <f t="shared" si="15"/>
        <v>177.05</v>
      </c>
      <c r="AP52">
        <f t="shared" si="15"/>
        <v>106.65</v>
      </c>
      <c r="AQ52">
        <f t="shared" si="15"/>
        <v>106.85</v>
      </c>
      <c r="AR52">
        <f t="shared" si="15"/>
        <v>108.35</v>
      </c>
      <c r="AS52">
        <f t="shared" si="15"/>
        <v>108.67</v>
      </c>
      <c r="AT52">
        <f t="shared" si="15"/>
        <v>108.84</v>
      </c>
      <c r="AU52">
        <f t="shared" si="15"/>
        <v>462.47</v>
      </c>
      <c r="AV52">
        <f t="shared" si="15"/>
        <v>463.54</v>
      </c>
      <c r="AW52">
        <f t="shared" si="15"/>
        <v>463.79</v>
      </c>
      <c r="AX52">
        <f t="shared" si="15"/>
        <v>208.31</v>
      </c>
      <c r="AY52">
        <f t="shared" si="14"/>
        <v>208.48</v>
      </c>
      <c r="AZ52">
        <f t="shared" si="14"/>
        <v>412.63</v>
      </c>
      <c r="BA52">
        <f t="shared" si="14"/>
        <v>533.04</v>
      </c>
      <c r="BB52">
        <f t="shared" si="14"/>
        <v>557.97</v>
      </c>
      <c r="BC52">
        <f t="shared" si="14"/>
        <v>558.05999999999995</v>
      </c>
      <c r="BD52">
        <f t="shared" si="14"/>
        <v>455.62</v>
      </c>
      <c r="BE52">
        <f t="shared" si="14"/>
        <v>603.1</v>
      </c>
    </row>
    <row r="53" spans="1:57" x14ac:dyDescent="0.3">
      <c r="A53">
        <v>50</v>
      </c>
      <c r="B53">
        <v>39.973004666666668</v>
      </c>
      <c r="C53">
        <v>32.608735333333328</v>
      </c>
      <c r="D53">
        <f t="shared" si="13"/>
        <v>505.42</v>
      </c>
      <c r="E53">
        <f t="shared" si="13"/>
        <v>505.25</v>
      </c>
      <c r="F53">
        <f t="shared" si="13"/>
        <v>503.65</v>
      </c>
      <c r="G53">
        <f t="shared" si="13"/>
        <v>503.62</v>
      </c>
      <c r="H53">
        <f t="shared" si="13"/>
        <v>503.41</v>
      </c>
      <c r="I53">
        <f t="shared" si="13"/>
        <v>503.18</v>
      </c>
      <c r="J53">
        <f t="shared" si="13"/>
        <v>503.17</v>
      </c>
      <c r="K53">
        <f t="shared" si="13"/>
        <v>408.38</v>
      </c>
      <c r="L53">
        <f t="shared" si="13"/>
        <v>408.19</v>
      </c>
      <c r="M53">
        <f t="shared" si="13"/>
        <v>354.06</v>
      </c>
      <c r="N53">
        <f t="shared" si="13"/>
        <v>2505.8200000000002</v>
      </c>
      <c r="O53">
        <f t="shared" si="13"/>
        <v>303.55</v>
      </c>
      <c r="P53">
        <f t="shared" si="13"/>
        <v>302.58</v>
      </c>
      <c r="Q53">
        <f t="shared" si="13"/>
        <v>256.08999999999997</v>
      </c>
      <c r="R53">
        <f t="shared" si="13"/>
        <v>256.22000000000003</v>
      </c>
      <c r="S53">
        <f t="shared" si="13"/>
        <v>256.01</v>
      </c>
      <c r="T53">
        <f t="shared" si="12"/>
        <v>256.10000000000002</v>
      </c>
      <c r="U53">
        <f t="shared" si="12"/>
        <v>256.05</v>
      </c>
      <c r="V53">
        <f t="shared" si="12"/>
        <v>255.99</v>
      </c>
      <c r="W53">
        <f t="shared" si="12"/>
        <v>255.78</v>
      </c>
      <c r="X53">
        <f t="shared" si="12"/>
        <v>255.79</v>
      </c>
      <c r="Y53">
        <f t="shared" si="12"/>
        <v>192.48</v>
      </c>
      <c r="Z53">
        <f t="shared" si="12"/>
        <v>299.23</v>
      </c>
      <c r="AA53">
        <f t="shared" si="12"/>
        <v>299.25</v>
      </c>
      <c r="AB53">
        <f t="shared" si="12"/>
        <v>368.32</v>
      </c>
      <c r="AC53">
        <f t="shared" si="12"/>
        <v>373.01</v>
      </c>
      <c r="AD53">
        <f t="shared" si="12"/>
        <v>155.68</v>
      </c>
      <c r="AE53">
        <f t="shared" si="12"/>
        <v>10.029999999999999</v>
      </c>
      <c r="AF53">
        <f t="shared" si="12"/>
        <v>9.39</v>
      </c>
      <c r="AG53">
        <f t="shared" si="12"/>
        <v>15.85</v>
      </c>
      <c r="AH53">
        <f t="shared" si="12"/>
        <v>15.82</v>
      </c>
      <c r="AI53">
        <f t="shared" si="15"/>
        <v>216.9</v>
      </c>
      <c r="AJ53">
        <f t="shared" si="15"/>
        <v>216.87</v>
      </c>
      <c r="AK53">
        <f t="shared" si="15"/>
        <v>13.94</v>
      </c>
      <c r="AL53">
        <f t="shared" si="15"/>
        <v>77.84</v>
      </c>
      <c r="AM53">
        <f t="shared" si="15"/>
        <v>77.58</v>
      </c>
      <c r="AN53">
        <f t="shared" si="15"/>
        <v>394.84</v>
      </c>
      <c r="AO53">
        <f t="shared" si="15"/>
        <v>259.27999999999997</v>
      </c>
      <c r="AP53">
        <f t="shared" si="15"/>
        <v>464.48</v>
      </c>
      <c r="AQ53">
        <f t="shared" si="15"/>
        <v>464.67</v>
      </c>
      <c r="AR53">
        <f t="shared" si="15"/>
        <v>466.53</v>
      </c>
      <c r="AS53">
        <f t="shared" si="15"/>
        <v>466.8</v>
      </c>
      <c r="AT53">
        <f t="shared" si="15"/>
        <v>466.86</v>
      </c>
      <c r="AU53">
        <f t="shared" si="15"/>
        <v>350.75</v>
      </c>
      <c r="AV53">
        <f t="shared" si="15"/>
        <v>355.63</v>
      </c>
      <c r="AW53">
        <f t="shared" si="15"/>
        <v>356.01</v>
      </c>
      <c r="AX53">
        <f t="shared" si="15"/>
        <v>522.34</v>
      </c>
      <c r="AY53">
        <f t="shared" si="14"/>
        <v>522.48</v>
      </c>
      <c r="AZ53">
        <f t="shared" si="14"/>
        <v>458.94</v>
      </c>
      <c r="BA53">
        <f t="shared" si="14"/>
        <v>540.55999999999995</v>
      </c>
      <c r="BB53">
        <f t="shared" si="14"/>
        <v>576.07000000000005</v>
      </c>
      <c r="BC53">
        <f t="shared" si="14"/>
        <v>576.16</v>
      </c>
      <c r="BD53">
        <f t="shared" si="14"/>
        <v>684.98</v>
      </c>
      <c r="BE53">
        <f t="shared" si="14"/>
        <v>717.33</v>
      </c>
    </row>
    <row r="54" spans="1:57" x14ac:dyDescent="0.3">
      <c r="A54">
        <v>51</v>
      </c>
      <c r="B54">
        <v>40.528469999999992</v>
      </c>
      <c r="C54">
        <v>35.950450000000004</v>
      </c>
      <c r="D54">
        <f t="shared" si="13"/>
        <v>795.64</v>
      </c>
      <c r="E54">
        <f t="shared" si="13"/>
        <v>795.48</v>
      </c>
      <c r="F54">
        <f t="shared" si="13"/>
        <v>793.88</v>
      </c>
      <c r="G54">
        <f t="shared" si="13"/>
        <v>793.85</v>
      </c>
      <c r="H54">
        <f t="shared" si="13"/>
        <v>793.64</v>
      </c>
      <c r="I54">
        <f t="shared" si="13"/>
        <v>793.41</v>
      </c>
      <c r="J54">
        <f t="shared" si="13"/>
        <v>793.4</v>
      </c>
      <c r="K54">
        <f t="shared" si="13"/>
        <v>673.54</v>
      </c>
      <c r="L54">
        <f t="shared" si="13"/>
        <v>673.39</v>
      </c>
      <c r="M54">
        <f t="shared" si="13"/>
        <v>615.66</v>
      </c>
      <c r="N54">
        <f t="shared" si="13"/>
        <v>2770.2</v>
      </c>
      <c r="O54">
        <f t="shared" si="13"/>
        <v>584.38</v>
      </c>
      <c r="P54">
        <f t="shared" si="13"/>
        <v>583.15</v>
      </c>
      <c r="Q54">
        <f t="shared" si="13"/>
        <v>522.38</v>
      </c>
      <c r="R54">
        <f t="shared" si="13"/>
        <v>522.29</v>
      </c>
      <c r="S54">
        <f t="shared" si="13"/>
        <v>522.22</v>
      </c>
      <c r="T54">
        <f t="shared" si="12"/>
        <v>522.22</v>
      </c>
      <c r="U54">
        <f t="shared" si="12"/>
        <v>522.12</v>
      </c>
      <c r="V54">
        <f t="shared" si="12"/>
        <v>522.04999999999995</v>
      </c>
      <c r="W54">
        <f t="shared" si="12"/>
        <v>522</v>
      </c>
      <c r="X54">
        <f t="shared" si="12"/>
        <v>521.89</v>
      </c>
      <c r="Y54">
        <f t="shared" si="12"/>
        <v>481.24</v>
      </c>
      <c r="Z54">
        <f t="shared" si="12"/>
        <v>559.69000000000005</v>
      </c>
      <c r="AA54">
        <f t="shared" si="12"/>
        <v>559.70000000000005</v>
      </c>
      <c r="AB54">
        <f t="shared" si="12"/>
        <v>603.70000000000005</v>
      </c>
      <c r="AC54">
        <f t="shared" si="12"/>
        <v>607.08000000000004</v>
      </c>
      <c r="AD54">
        <f t="shared" si="12"/>
        <v>374.19</v>
      </c>
      <c r="AE54">
        <f t="shared" si="12"/>
        <v>288</v>
      </c>
      <c r="AF54">
        <f t="shared" si="12"/>
        <v>287.12</v>
      </c>
      <c r="AG54">
        <f t="shared" si="12"/>
        <v>285.58</v>
      </c>
      <c r="AH54">
        <f t="shared" si="12"/>
        <v>285.58</v>
      </c>
      <c r="AI54">
        <f t="shared" si="15"/>
        <v>397.6</v>
      </c>
      <c r="AJ54">
        <f t="shared" si="15"/>
        <v>397.23</v>
      </c>
      <c r="AK54">
        <f t="shared" si="15"/>
        <v>278.69</v>
      </c>
      <c r="AL54">
        <f t="shared" si="15"/>
        <v>227.76</v>
      </c>
      <c r="AM54">
        <f t="shared" si="15"/>
        <v>227.32</v>
      </c>
      <c r="AN54">
        <f t="shared" si="15"/>
        <v>426.49</v>
      </c>
      <c r="AO54">
        <f t="shared" si="15"/>
        <v>201.35</v>
      </c>
      <c r="AP54">
        <f t="shared" si="15"/>
        <v>409.26</v>
      </c>
      <c r="AQ54">
        <f t="shared" si="15"/>
        <v>409.35</v>
      </c>
      <c r="AR54">
        <f t="shared" si="15"/>
        <v>411.06</v>
      </c>
      <c r="AS54">
        <f t="shared" si="15"/>
        <v>411.17</v>
      </c>
      <c r="AT54">
        <f t="shared" si="15"/>
        <v>411.04</v>
      </c>
      <c r="AU54">
        <f t="shared" si="15"/>
        <v>88.4</v>
      </c>
      <c r="AV54">
        <f t="shared" si="15"/>
        <v>90.59</v>
      </c>
      <c r="AW54">
        <f t="shared" si="15"/>
        <v>90.9</v>
      </c>
      <c r="AX54">
        <f t="shared" si="15"/>
        <v>398</v>
      </c>
      <c r="AY54">
        <f t="shared" si="14"/>
        <v>398.08</v>
      </c>
      <c r="AZ54">
        <f t="shared" si="14"/>
        <v>179.13</v>
      </c>
      <c r="BA54">
        <f t="shared" si="14"/>
        <v>250.38</v>
      </c>
      <c r="BB54">
        <f t="shared" si="14"/>
        <v>285.85000000000002</v>
      </c>
      <c r="BC54">
        <f t="shared" si="14"/>
        <v>285.94</v>
      </c>
      <c r="BD54">
        <f t="shared" si="14"/>
        <v>455.69</v>
      </c>
      <c r="BE54">
        <f t="shared" si="14"/>
        <v>435.47</v>
      </c>
    </row>
    <row r="55" spans="1:57" x14ac:dyDescent="0.3">
      <c r="A55">
        <v>52</v>
      </c>
      <c r="B55">
        <v>36.894443500000001</v>
      </c>
      <c r="C55">
        <v>30.760680000000001</v>
      </c>
      <c r="D55">
        <f t="shared" si="13"/>
        <v>399.72</v>
      </c>
      <c r="E55">
        <f t="shared" si="13"/>
        <v>395.4</v>
      </c>
      <c r="F55">
        <f t="shared" si="13"/>
        <v>395.86</v>
      </c>
      <c r="G55">
        <f t="shared" si="13"/>
        <v>395.87</v>
      </c>
      <c r="H55">
        <f t="shared" si="13"/>
        <v>395.59</v>
      </c>
      <c r="I55">
        <f t="shared" si="13"/>
        <v>395.99</v>
      </c>
      <c r="J55">
        <f t="shared" si="13"/>
        <v>395.36</v>
      </c>
      <c r="K55">
        <f t="shared" si="13"/>
        <v>516.99</v>
      </c>
      <c r="L55">
        <f t="shared" si="13"/>
        <v>516.73</v>
      </c>
      <c r="M55">
        <f t="shared" si="13"/>
        <v>496.43</v>
      </c>
      <c r="N55">
        <f t="shared" si="13"/>
        <v>2443.91</v>
      </c>
      <c r="O55">
        <f t="shared" si="13"/>
        <v>401.8</v>
      </c>
      <c r="P55">
        <f t="shared" si="13"/>
        <v>402.75</v>
      </c>
      <c r="Q55">
        <f t="shared" si="13"/>
        <v>437.76</v>
      </c>
      <c r="R55">
        <f t="shared" si="13"/>
        <v>438.41</v>
      </c>
      <c r="S55">
        <f t="shared" si="13"/>
        <v>437.93</v>
      </c>
      <c r="T55">
        <f t="shared" si="12"/>
        <v>438.25</v>
      </c>
      <c r="U55">
        <f t="shared" si="12"/>
        <v>438.35</v>
      </c>
      <c r="V55">
        <f t="shared" si="12"/>
        <v>438.36</v>
      </c>
      <c r="W55">
        <f t="shared" si="12"/>
        <v>437.85</v>
      </c>
      <c r="X55">
        <f t="shared" si="12"/>
        <v>438.16</v>
      </c>
      <c r="Y55">
        <f t="shared" si="12"/>
        <v>327.57</v>
      </c>
      <c r="Z55">
        <f t="shared" si="12"/>
        <v>115.14</v>
      </c>
      <c r="AA55">
        <f t="shared" si="12"/>
        <v>115.11</v>
      </c>
      <c r="AB55">
        <f t="shared" si="12"/>
        <v>24.46</v>
      </c>
      <c r="AC55">
        <f t="shared" si="12"/>
        <v>20.34</v>
      </c>
      <c r="AD55">
        <f t="shared" si="12"/>
        <v>476.39</v>
      </c>
      <c r="AE55">
        <f t="shared" si="12"/>
        <v>387.34</v>
      </c>
      <c r="AF55">
        <f t="shared" si="12"/>
        <v>387.15</v>
      </c>
      <c r="AG55">
        <f t="shared" si="12"/>
        <v>393.13</v>
      </c>
      <c r="AH55">
        <f t="shared" si="12"/>
        <v>393.11</v>
      </c>
      <c r="AI55">
        <f t="shared" si="15"/>
        <v>208.98</v>
      </c>
      <c r="AJ55">
        <f t="shared" si="15"/>
        <v>209.4</v>
      </c>
      <c r="AK55">
        <f t="shared" si="15"/>
        <v>379.91</v>
      </c>
      <c r="AL55">
        <f t="shared" si="15"/>
        <v>395.83</v>
      </c>
      <c r="AM55">
        <f t="shared" si="15"/>
        <v>396.64</v>
      </c>
      <c r="AN55">
        <f t="shared" si="15"/>
        <v>350.05</v>
      </c>
      <c r="AO55">
        <f t="shared" si="15"/>
        <v>445.59</v>
      </c>
      <c r="AP55">
        <f t="shared" si="15"/>
        <v>479.58</v>
      </c>
      <c r="AQ55">
        <f t="shared" si="15"/>
        <v>479.76</v>
      </c>
      <c r="AR55">
        <f t="shared" si="15"/>
        <v>480.74</v>
      </c>
      <c r="AS55">
        <f t="shared" si="15"/>
        <v>481.05</v>
      </c>
      <c r="AT55">
        <f t="shared" si="15"/>
        <v>481.29</v>
      </c>
      <c r="AU55">
        <f t="shared" si="15"/>
        <v>686.62</v>
      </c>
      <c r="AV55">
        <f t="shared" si="15"/>
        <v>690.34</v>
      </c>
      <c r="AW55">
        <f t="shared" si="15"/>
        <v>690.7</v>
      </c>
      <c r="AX55">
        <f t="shared" si="15"/>
        <v>589.27</v>
      </c>
      <c r="AY55">
        <f t="shared" si="14"/>
        <v>589.42999999999995</v>
      </c>
      <c r="AZ55">
        <f t="shared" si="14"/>
        <v>724.78</v>
      </c>
      <c r="BA55">
        <f t="shared" si="14"/>
        <v>835.02</v>
      </c>
      <c r="BB55">
        <f t="shared" si="14"/>
        <v>867.04</v>
      </c>
      <c r="BC55">
        <f t="shared" si="14"/>
        <v>867.13</v>
      </c>
      <c r="BD55">
        <f t="shared" si="14"/>
        <v>835.14</v>
      </c>
      <c r="BE55">
        <f t="shared" si="14"/>
        <v>956.83</v>
      </c>
    </row>
    <row r="56" spans="1:57" x14ac:dyDescent="0.3">
      <c r="A56">
        <v>53</v>
      </c>
      <c r="B56">
        <v>39.932858666666661</v>
      </c>
      <c r="C56">
        <v>32.875944373333333</v>
      </c>
      <c r="D56">
        <f t="shared" si="13"/>
        <v>526.73</v>
      </c>
      <c r="E56">
        <f t="shared" si="13"/>
        <v>526.46</v>
      </c>
      <c r="F56">
        <f t="shared" si="13"/>
        <v>524.9</v>
      </c>
      <c r="G56">
        <f t="shared" si="13"/>
        <v>524.87</v>
      </c>
      <c r="H56">
        <f t="shared" si="13"/>
        <v>524.66</v>
      </c>
      <c r="I56">
        <f t="shared" si="13"/>
        <v>524.44000000000005</v>
      </c>
      <c r="J56">
        <f t="shared" si="13"/>
        <v>524.41</v>
      </c>
      <c r="K56">
        <f t="shared" si="13"/>
        <v>431.44</v>
      </c>
      <c r="L56">
        <f t="shared" si="13"/>
        <v>431.24</v>
      </c>
      <c r="M56">
        <f t="shared" si="13"/>
        <v>376.93</v>
      </c>
      <c r="N56">
        <f t="shared" si="13"/>
        <v>2529.0300000000002</v>
      </c>
      <c r="O56">
        <f t="shared" si="13"/>
        <v>326.70999999999998</v>
      </c>
      <c r="P56">
        <f t="shared" si="13"/>
        <v>325.74</v>
      </c>
      <c r="Q56">
        <f t="shared" si="13"/>
        <v>278.99</v>
      </c>
      <c r="R56">
        <f t="shared" si="13"/>
        <v>279.11</v>
      </c>
      <c r="S56">
        <f t="shared" ref="S56:AH71" si="16">IFERROR(ROUND(ACOS(COS(RADIANS(90-$B56)) *COS(RADIANS(90-S$2)) +SIN(RADIANS(90-$B56)) *SIN(RADIANS(90-S$2)) *COS(RADIANS($C56-S$3))) *6371,2),0)</f>
        <v>278.91000000000003</v>
      </c>
      <c r="T56">
        <f t="shared" si="16"/>
        <v>279</v>
      </c>
      <c r="U56">
        <f t="shared" si="16"/>
        <v>278.95</v>
      </c>
      <c r="V56">
        <f t="shared" si="16"/>
        <v>278.88</v>
      </c>
      <c r="W56">
        <f t="shared" si="16"/>
        <v>278.68</v>
      </c>
      <c r="X56">
        <f t="shared" si="16"/>
        <v>278.69</v>
      </c>
      <c r="Y56">
        <f t="shared" si="16"/>
        <v>214.96</v>
      </c>
      <c r="Z56">
        <f t="shared" si="16"/>
        <v>311.17</v>
      </c>
      <c r="AA56">
        <f t="shared" si="16"/>
        <v>311.19</v>
      </c>
      <c r="AB56">
        <f t="shared" si="16"/>
        <v>376.22</v>
      </c>
      <c r="AC56">
        <f t="shared" si="16"/>
        <v>380.73</v>
      </c>
      <c r="AD56">
        <f t="shared" si="16"/>
        <v>172.83</v>
      </c>
      <c r="AE56">
        <f t="shared" si="16"/>
        <v>26.92</v>
      </c>
      <c r="AF56">
        <f t="shared" si="16"/>
        <v>25.66</v>
      </c>
      <c r="AG56">
        <f t="shared" si="16"/>
        <v>29.4</v>
      </c>
      <c r="AH56">
        <f t="shared" si="16"/>
        <v>29.38</v>
      </c>
      <c r="AI56">
        <f t="shared" si="15"/>
        <v>213.26</v>
      </c>
      <c r="AJ56">
        <f t="shared" si="15"/>
        <v>213.18</v>
      </c>
      <c r="AK56">
        <f t="shared" si="15"/>
        <v>9.69</v>
      </c>
      <c r="AL56">
        <f t="shared" si="15"/>
        <v>54.9</v>
      </c>
      <c r="AM56">
        <f t="shared" si="15"/>
        <v>54.59</v>
      </c>
      <c r="AN56">
        <f t="shared" si="15"/>
        <v>380.64</v>
      </c>
      <c r="AO56">
        <f t="shared" si="15"/>
        <v>237.34</v>
      </c>
      <c r="AP56">
        <f t="shared" si="15"/>
        <v>445.97</v>
      </c>
      <c r="AQ56">
        <f t="shared" si="15"/>
        <v>446.15</v>
      </c>
      <c r="AR56">
        <f t="shared" si="15"/>
        <v>448.03</v>
      </c>
      <c r="AS56">
        <f t="shared" si="15"/>
        <v>448.3</v>
      </c>
      <c r="AT56">
        <f t="shared" si="15"/>
        <v>448.34</v>
      </c>
      <c r="AU56">
        <f t="shared" si="15"/>
        <v>332.24</v>
      </c>
      <c r="AV56">
        <f t="shared" si="15"/>
        <v>337.02</v>
      </c>
      <c r="AW56">
        <f t="shared" si="15"/>
        <v>337.4</v>
      </c>
      <c r="AX56">
        <f t="shared" si="15"/>
        <v>501.35</v>
      </c>
      <c r="AY56">
        <f t="shared" si="14"/>
        <v>501.49</v>
      </c>
      <c r="AZ56">
        <f t="shared" si="14"/>
        <v>436.55</v>
      </c>
      <c r="BA56">
        <f t="shared" si="14"/>
        <v>519.64</v>
      </c>
      <c r="BB56">
        <f t="shared" si="14"/>
        <v>555.07000000000005</v>
      </c>
      <c r="BC56">
        <f t="shared" si="14"/>
        <v>555.16</v>
      </c>
      <c r="BD56">
        <f t="shared" si="14"/>
        <v>661.87</v>
      </c>
      <c r="BE56">
        <f t="shared" si="14"/>
        <v>694.79</v>
      </c>
    </row>
    <row r="57" spans="1:57" x14ac:dyDescent="0.3">
      <c r="A57">
        <v>54</v>
      </c>
      <c r="B57">
        <v>38.400424799999996</v>
      </c>
      <c r="C57">
        <v>28.026409000000001</v>
      </c>
      <c r="D57">
        <f t="shared" ref="D57:S72" si="17">IFERROR(ROUND(ACOS(COS(RADIANS(90-$B57)) *COS(RADIANS(90-D$2)) +SIN(RADIANS(90-$B57)) *SIN(RADIANS(90-D$2)) *COS(RADIANS($C57-D$3))) *6371,2),0)</f>
        <v>107.2</v>
      </c>
      <c r="E57">
        <f t="shared" si="17"/>
        <v>103.33</v>
      </c>
      <c r="F57">
        <f t="shared" si="17"/>
        <v>103.47</v>
      </c>
      <c r="G57">
        <f t="shared" si="17"/>
        <v>103.49</v>
      </c>
      <c r="H57">
        <f t="shared" si="17"/>
        <v>103.2</v>
      </c>
      <c r="I57">
        <f t="shared" si="17"/>
        <v>103.53</v>
      </c>
      <c r="J57">
        <f t="shared" si="17"/>
        <v>102.95</v>
      </c>
      <c r="K57">
        <f t="shared" si="17"/>
        <v>290.10000000000002</v>
      </c>
      <c r="L57">
        <f t="shared" si="17"/>
        <v>289.88</v>
      </c>
      <c r="M57">
        <f t="shared" si="17"/>
        <v>299.94</v>
      </c>
      <c r="N57">
        <f t="shared" si="17"/>
        <v>2164</v>
      </c>
      <c r="O57">
        <f t="shared" si="17"/>
        <v>224.38</v>
      </c>
      <c r="P57">
        <f t="shared" si="17"/>
        <v>226.18</v>
      </c>
      <c r="Q57">
        <f t="shared" si="17"/>
        <v>301.16000000000003</v>
      </c>
      <c r="R57">
        <f t="shared" si="17"/>
        <v>301.81</v>
      </c>
      <c r="S57">
        <f t="shared" si="17"/>
        <v>301.43</v>
      </c>
      <c r="T57">
        <f t="shared" si="16"/>
        <v>301.70999999999998</v>
      </c>
      <c r="U57">
        <f t="shared" si="16"/>
        <v>301.87</v>
      </c>
      <c r="V57">
        <f t="shared" si="16"/>
        <v>301.93</v>
      </c>
      <c r="W57">
        <f t="shared" si="16"/>
        <v>301.5</v>
      </c>
      <c r="X57">
        <f t="shared" si="16"/>
        <v>301.86</v>
      </c>
      <c r="Y57">
        <f t="shared" si="16"/>
        <v>256.13</v>
      </c>
      <c r="Z57">
        <f t="shared" si="16"/>
        <v>216.28</v>
      </c>
      <c r="AA57">
        <f t="shared" si="16"/>
        <v>216.29</v>
      </c>
      <c r="AB57">
        <f t="shared" si="16"/>
        <v>269.62</v>
      </c>
      <c r="AC57">
        <f t="shared" si="16"/>
        <v>272.98</v>
      </c>
      <c r="AD57">
        <f t="shared" si="16"/>
        <v>429.13</v>
      </c>
      <c r="AE57">
        <f t="shared" si="16"/>
        <v>435.84</v>
      </c>
      <c r="AF57">
        <f t="shared" si="16"/>
        <v>436.51</v>
      </c>
      <c r="AG57">
        <f t="shared" si="16"/>
        <v>439.41</v>
      </c>
      <c r="AH57">
        <f t="shared" si="16"/>
        <v>439.41</v>
      </c>
      <c r="AI57">
        <f t="shared" si="15"/>
        <v>406.47</v>
      </c>
      <c r="AJ57">
        <f t="shared" si="15"/>
        <v>406.95</v>
      </c>
      <c r="AK57">
        <f t="shared" si="15"/>
        <v>442.23</v>
      </c>
      <c r="AL57">
        <f t="shared" si="15"/>
        <v>493.38</v>
      </c>
      <c r="AM57">
        <f t="shared" si="15"/>
        <v>493.7</v>
      </c>
      <c r="AN57">
        <f t="shared" si="15"/>
        <v>612.9</v>
      </c>
      <c r="AO57">
        <f t="shared" si="15"/>
        <v>626.70000000000005</v>
      </c>
      <c r="AP57">
        <f t="shared" si="15"/>
        <v>735.81</v>
      </c>
      <c r="AQ57">
        <f t="shared" si="15"/>
        <v>736.01</v>
      </c>
      <c r="AR57">
        <f t="shared" si="15"/>
        <v>737.35</v>
      </c>
      <c r="AS57">
        <f t="shared" si="15"/>
        <v>737.67</v>
      </c>
      <c r="AT57">
        <f t="shared" si="15"/>
        <v>737.87</v>
      </c>
      <c r="AU57">
        <f t="shared" si="15"/>
        <v>782.4</v>
      </c>
      <c r="AV57">
        <f t="shared" si="15"/>
        <v>787.34</v>
      </c>
      <c r="AW57">
        <f t="shared" si="15"/>
        <v>787.72</v>
      </c>
      <c r="AX57">
        <f t="shared" si="15"/>
        <v>834.92</v>
      </c>
      <c r="AY57">
        <f t="shared" si="14"/>
        <v>835.09</v>
      </c>
      <c r="AZ57">
        <f t="shared" si="14"/>
        <v>879.16</v>
      </c>
      <c r="BA57">
        <f t="shared" si="14"/>
        <v>969.87</v>
      </c>
      <c r="BB57">
        <f t="shared" si="14"/>
        <v>1005.05</v>
      </c>
      <c r="BC57">
        <f t="shared" si="14"/>
        <v>1005.14</v>
      </c>
      <c r="BD57">
        <f t="shared" si="14"/>
        <v>1057.05</v>
      </c>
      <c r="BE57">
        <f t="shared" si="14"/>
        <v>1133.1500000000001</v>
      </c>
    </row>
    <row r="58" spans="1:57" x14ac:dyDescent="0.3">
      <c r="A58">
        <v>55</v>
      </c>
      <c r="B58">
        <v>37.817070999999999</v>
      </c>
      <c r="C58">
        <v>28.087344999999999</v>
      </c>
      <c r="D58">
        <f t="shared" si="17"/>
        <v>151.38999999999999</v>
      </c>
      <c r="E58">
        <f t="shared" si="17"/>
        <v>146.22999999999999</v>
      </c>
      <c r="F58">
        <f t="shared" si="17"/>
        <v>147.37</v>
      </c>
      <c r="G58">
        <f t="shared" si="17"/>
        <v>147.4</v>
      </c>
      <c r="H58">
        <f t="shared" si="17"/>
        <v>147.13999999999999</v>
      </c>
      <c r="I58">
        <f t="shared" si="17"/>
        <v>147.71</v>
      </c>
      <c r="J58">
        <f t="shared" si="17"/>
        <v>146.94</v>
      </c>
      <c r="K58">
        <f t="shared" si="17"/>
        <v>355.06</v>
      </c>
      <c r="L58">
        <f t="shared" si="17"/>
        <v>354.84</v>
      </c>
      <c r="M58">
        <f t="shared" si="17"/>
        <v>363.19</v>
      </c>
      <c r="N58">
        <f t="shared" si="17"/>
        <v>2187.39</v>
      </c>
      <c r="O58">
        <f t="shared" si="17"/>
        <v>283.63</v>
      </c>
      <c r="P58">
        <f t="shared" si="17"/>
        <v>285.37</v>
      </c>
      <c r="Q58">
        <f t="shared" si="17"/>
        <v>357.07</v>
      </c>
      <c r="R58">
        <f t="shared" si="17"/>
        <v>357.74</v>
      </c>
      <c r="S58">
        <f t="shared" si="17"/>
        <v>357.33</v>
      </c>
      <c r="T58">
        <f t="shared" si="16"/>
        <v>357.63</v>
      </c>
      <c r="U58">
        <f t="shared" si="16"/>
        <v>357.79</v>
      </c>
      <c r="V58">
        <f t="shared" si="16"/>
        <v>357.84</v>
      </c>
      <c r="W58">
        <f t="shared" si="16"/>
        <v>357.39</v>
      </c>
      <c r="X58">
        <f t="shared" si="16"/>
        <v>357.75</v>
      </c>
      <c r="Y58">
        <f t="shared" si="16"/>
        <v>297.58999999999997</v>
      </c>
      <c r="Z58">
        <f t="shared" si="16"/>
        <v>204.44</v>
      </c>
      <c r="AA58">
        <f t="shared" si="16"/>
        <v>204.44</v>
      </c>
      <c r="AB58">
        <f t="shared" si="16"/>
        <v>235.84</v>
      </c>
      <c r="AC58">
        <f t="shared" si="16"/>
        <v>238.18</v>
      </c>
      <c r="AD58">
        <f t="shared" si="16"/>
        <v>474.72</v>
      </c>
      <c r="AE58">
        <f t="shared" si="16"/>
        <v>463.97</v>
      </c>
      <c r="AF58">
        <f t="shared" si="16"/>
        <v>464.5</v>
      </c>
      <c r="AG58">
        <f t="shared" si="16"/>
        <v>468.12</v>
      </c>
      <c r="AH58">
        <f t="shared" si="16"/>
        <v>468.12</v>
      </c>
      <c r="AI58">
        <f t="shared" si="15"/>
        <v>401.22</v>
      </c>
      <c r="AJ58">
        <f t="shared" si="15"/>
        <v>401.71</v>
      </c>
      <c r="AK58">
        <f t="shared" si="15"/>
        <v>467.87</v>
      </c>
      <c r="AL58">
        <f t="shared" si="15"/>
        <v>513.73</v>
      </c>
      <c r="AM58">
        <f t="shared" si="15"/>
        <v>514.16</v>
      </c>
      <c r="AN58">
        <f t="shared" si="15"/>
        <v>594.54</v>
      </c>
      <c r="AO58">
        <f t="shared" si="15"/>
        <v>631.92999999999995</v>
      </c>
      <c r="AP58">
        <f t="shared" si="15"/>
        <v>720.87</v>
      </c>
      <c r="AQ58">
        <f t="shared" si="15"/>
        <v>721.06</v>
      </c>
      <c r="AR58">
        <f t="shared" si="15"/>
        <v>722.27</v>
      </c>
      <c r="AS58">
        <f t="shared" si="15"/>
        <v>722.6</v>
      </c>
      <c r="AT58">
        <f t="shared" si="15"/>
        <v>722.81</v>
      </c>
      <c r="AU58">
        <f t="shared" si="15"/>
        <v>808.76</v>
      </c>
      <c r="AV58">
        <f t="shared" si="15"/>
        <v>813.51</v>
      </c>
      <c r="AW58">
        <f t="shared" si="15"/>
        <v>813.89</v>
      </c>
      <c r="AX58">
        <f t="shared" si="15"/>
        <v>824.33</v>
      </c>
      <c r="AY58">
        <f t="shared" si="14"/>
        <v>824.5</v>
      </c>
      <c r="AZ58">
        <f t="shared" si="14"/>
        <v>893.88</v>
      </c>
      <c r="BA58">
        <f t="shared" si="14"/>
        <v>989.74</v>
      </c>
      <c r="BB58">
        <f t="shared" si="14"/>
        <v>1024.47</v>
      </c>
      <c r="BC58">
        <f t="shared" si="14"/>
        <v>1024.56</v>
      </c>
      <c r="BD58">
        <f t="shared" si="14"/>
        <v>1055.23</v>
      </c>
      <c r="BE58">
        <f t="shared" si="14"/>
        <v>1144.24</v>
      </c>
    </row>
    <row r="59" spans="1:57" x14ac:dyDescent="0.3">
      <c r="A59">
        <v>56</v>
      </c>
      <c r="B59">
        <v>37.551499999999997</v>
      </c>
      <c r="C59">
        <v>41.072805000000002</v>
      </c>
      <c r="D59">
        <f t="shared" si="17"/>
        <v>1243.97</v>
      </c>
      <c r="E59">
        <f t="shared" si="17"/>
        <v>1241.98</v>
      </c>
      <c r="F59">
        <f t="shared" si="17"/>
        <v>1241.1300000000001</v>
      </c>
      <c r="G59">
        <f t="shared" si="17"/>
        <v>1241.1300000000001</v>
      </c>
      <c r="H59">
        <f t="shared" si="17"/>
        <v>1240.8599999999999</v>
      </c>
      <c r="I59">
        <f t="shared" si="17"/>
        <v>1240.8900000000001</v>
      </c>
      <c r="J59">
        <f t="shared" si="17"/>
        <v>1240.5999999999999</v>
      </c>
      <c r="K59">
        <f t="shared" si="17"/>
        <v>1189.69</v>
      </c>
      <c r="L59">
        <f t="shared" si="17"/>
        <v>1189.5</v>
      </c>
      <c r="M59">
        <f t="shared" si="17"/>
        <v>1134.8800000000001</v>
      </c>
      <c r="N59">
        <f t="shared" si="17"/>
        <v>3284.65</v>
      </c>
      <c r="O59">
        <f t="shared" si="17"/>
        <v>1081.25</v>
      </c>
      <c r="P59">
        <f t="shared" si="17"/>
        <v>1080.49</v>
      </c>
      <c r="Q59">
        <f t="shared" si="17"/>
        <v>1037.0899999999999</v>
      </c>
      <c r="R59">
        <f t="shared" si="17"/>
        <v>1037.18</v>
      </c>
      <c r="S59">
        <f t="shared" si="17"/>
        <v>1036.99</v>
      </c>
      <c r="T59">
        <f t="shared" si="16"/>
        <v>1037.07</v>
      </c>
      <c r="U59">
        <f t="shared" si="16"/>
        <v>1037.02</v>
      </c>
      <c r="V59">
        <f t="shared" si="16"/>
        <v>1036.95</v>
      </c>
      <c r="W59">
        <f t="shared" si="16"/>
        <v>1036.77</v>
      </c>
      <c r="X59">
        <f t="shared" si="16"/>
        <v>1036.76</v>
      </c>
      <c r="Y59">
        <f t="shared" si="16"/>
        <v>962.78</v>
      </c>
      <c r="Z59">
        <f t="shared" si="16"/>
        <v>937.74</v>
      </c>
      <c r="AA59">
        <f t="shared" si="16"/>
        <v>937.74</v>
      </c>
      <c r="AB59">
        <f t="shared" si="16"/>
        <v>928.73</v>
      </c>
      <c r="AC59">
        <f t="shared" si="16"/>
        <v>929.06</v>
      </c>
      <c r="AD59">
        <f t="shared" si="16"/>
        <v>907.97</v>
      </c>
      <c r="AE59">
        <f t="shared" si="16"/>
        <v>784.3</v>
      </c>
      <c r="AF59">
        <f t="shared" si="16"/>
        <v>783.09</v>
      </c>
      <c r="AG59">
        <f t="shared" si="16"/>
        <v>784.83</v>
      </c>
      <c r="AH59">
        <f t="shared" si="16"/>
        <v>784.82</v>
      </c>
      <c r="AI59">
        <f t="shared" si="15"/>
        <v>741.39</v>
      </c>
      <c r="AJ59">
        <f t="shared" si="15"/>
        <v>740.9</v>
      </c>
      <c r="AK59">
        <f t="shared" si="15"/>
        <v>767.39</v>
      </c>
      <c r="AL59">
        <f t="shared" si="15"/>
        <v>703.49</v>
      </c>
      <c r="AM59">
        <f t="shared" si="15"/>
        <v>703.73</v>
      </c>
      <c r="AN59">
        <f t="shared" si="15"/>
        <v>570.75</v>
      </c>
      <c r="AO59">
        <f t="shared" si="15"/>
        <v>530.04</v>
      </c>
      <c r="AP59">
        <f t="shared" si="15"/>
        <v>442.63</v>
      </c>
      <c r="AQ59">
        <f t="shared" si="15"/>
        <v>442.47</v>
      </c>
      <c r="AR59">
        <f t="shared" si="15"/>
        <v>441.92</v>
      </c>
      <c r="AS59">
        <f t="shared" si="15"/>
        <v>441.63</v>
      </c>
      <c r="AT59">
        <f t="shared" si="15"/>
        <v>441.36</v>
      </c>
      <c r="AU59">
        <f t="shared" si="15"/>
        <v>573.21</v>
      </c>
      <c r="AV59">
        <f t="shared" si="15"/>
        <v>569.04999999999995</v>
      </c>
      <c r="AW59">
        <f t="shared" si="15"/>
        <v>568.91</v>
      </c>
      <c r="AX59">
        <f t="shared" ref="AX59:BE74" si="18">IFERROR(ROUND(ACOS(COS(RADIANS(90-$B59)) *COS(RADIANS(90-AX$2)) +SIN(RADIANS(90-$B59)) *SIN(RADIANS(90-AX$2)) *COS(RADIANS($C59-AX$3))) *6371,2),0)</f>
        <v>328.73</v>
      </c>
      <c r="AY59">
        <f t="shared" si="18"/>
        <v>328.57</v>
      </c>
      <c r="AZ59">
        <f t="shared" si="18"/>
        <v>391.18</v>
      </c>
      <c r="BA59">
        <f t="shared" si="18"/>
        <v>427.32</v>
      </c>
      <c r="BB59">
        <f t="shared" si="18"/>
        <v>414.3</v>
      </c>
      <c r="BC59">
        <f t="shared" si="18"/>
        <v>414.3</v>
      </c>
      <c r="BD59">
        <f t="shared" si="18"/>
        <v>97.57</v>
      </c>
      <c r="BE59">
        <f t="shared" si="18"/>
        <v>268.77999999999997</v>
      </c>
    </row>
    <row r="60" spans="1:57" x14ac:dyDescent="0.3">
      <c r="A60">
        <v>57</v>
      </c>
      <c r="B60">
        <v>36.706027999999996</v>
      </c>
      <c r="C60">
        <v>31.611648000000002</v>
      </c>
      <c r="D60">
        <f t="shared" si="17"/>
        <v>474.96</v>
      </c>
      <c r="E60">
        <f t="shared" si="17"/>
        <v>470.84</v>
      </c>
      <c r="F60">
        <f t="shared" si="17"/>
        <v>471.16</v>
      </c>
      <c r="G60">
        <f t="shared" si="17"/>
        <v>471.18</v>
      </c>
      <c r="H60">
        <f t="shared" si="17"/>
        <v>470.89</v>
      </c>
      <c r="I60">
        <f t="shared" si="17"/>
        <v>471.25</v>
      </c>
      <c r="J60">
        <f t="shared" si="17"/>
        <v>470.65</v>
      </c>
      <c r="K60">
        <f t="shared" si="17"/>
        <v>572.66999999999996</v>
      </c>
      <c r="L60">
        <f t="shared" si="17"/>
        <v>572.41</v>
      </c>
      <c r="M60">
        <f t="shared" si="17"/>
        <v>546.26</v>
      </c>
      <c r="N60">
        <f t="shared" si="17"/>
        <v>2522.3200000000002</v>
      </c>
      <c r="O60">
        <f t="shared" si="17"/>
        <v>452.78</v>
      </c>
      <c r="P60">
        <f t="shared" si="17"/>
        <v>453.5</v>
      </c>
      <c r="Q60">
        <f t="shared" si="17"/>
        <v>477.75</v>
      </c>
      <c r="R60">
        <f t="shared" si="17"/>
        <v>478.36</v>
      </c>
      <c r="S60">
        <f t="shared" si="17"/>
        <v>477.9</v>
      </c>
      <c r="T60">
        <f t="shared" si="16"/>
        <v>478.2</v>
      </c>
      <c r="U60">
        <f t="shared" si="16"/>
        <v>478.28</v>
      </c>
      <c r="V60">
        <f t="shared" si="16"/>
        <v>478.28</v>
      </c>
      <c r="W60">
        <f t="shared" si="16"/>
        <v>477.78</v>
      </c>
      <c r="X60">
        <f t="shared" si="16"/>
        <v>478.07</v>
      </c>
      <c r="Y60">
        <f t="shared" si="16"/>
        <v>363.45</v>
      </c>
      <c r="Z60">
        <f t="shared" si="16"/>
        <v>169.2</v>
      </c>
      <c r="AA60">
        <f t="shared" si="16"/>
        <v>169.18</v>
      </c>
      <c r="AB60">
        <f t="shared" si="16"/>
        <v>99.63</v>
      </c>
      <c r="AC60">
        <f t="shared" si="16"/>
        <v>97.32</v>
      </c>
      <c r="AD60">
        <f t="shared" si="16"/>
        <v>492.14</v>
      </c>
      <c r="AE60">
        <f t="shared" si="16"/>
        <v>383.29</v>
      </c>
      <c r="AF60">
        <f t="shared" si="16"/>
        <v>382.85</v>
      </c>
      <c r="AG60">
        <f t="shared" si="16"/>
        <v>389.2</v>
      </c>
      <c r="AH60">
        <f t="shared" si="16"/>
        <v>389.18</v>
      </c>
      <c r="AI60">
        <f t="shared" ref="AI60:AX75" si="19">IFERROR(ROUND(ACOS(COS(RADIANS(90-$B60)) *COS(RADIANS(90-AI$2)) +SIN(RADIANS(90-$B60)) *SIN(RADIANS(90-AI$2)) *COS(RADIANS($C60-AI$3))) *6371,2),0)</f>
        <v>172.99</v>
      </c>
      <c r="AJ60">
        <f t="shared" si="19"/>
        <v>173.28</v>
      </c>
      <c r="AK60">
        <f t="shared" si="19"/>
        <v>372.28</v>
      </c>
      <c r="AL60">
        <f t="shared" si="19"/>
        <v>375.35</v>
      </c>
      <c r="AM60">
        <f t="shared" si="19"/>
        <v>376.25</v>
      </c>
      <c r="AN60">
        <f t="shared" si="19"/>
        <v>274.88</v>
      </c>
      <c r="AO60">
        <f t="shared" si="19"/>
        <v>394</v>
      </c>
      <c r="AP60">
        <f t="shared" si="19"/>
        <v>404.7</v>
      </c>
      <c r="AQ60">
        <f t="shared" si="19"/>
        <v>404.88</v>
      </c>
      <c r="AR60">
        <f t="shared" si="19"/>
        <v>405.77</v>
      </c>
      <c r="AS60">
        <f t="shared" si="19"/>
        <v>406.08</v>
      </c>
      <c r="AT60">
        <f t="shared" si="19"/>
        <v>406.33</v>
      </c>
      <c r="AU60">
        <f t="shared" si="19"/>
        <v>653</v>
      </c>
      <c r="AV60">
        <f t="shared" si="19"/>
        <v>656.28</v>
      </c>
      <c r="AW60">
        <f t="shared" si="19"/>
        <v>656.63</v>
      </c>
      <c r="AX60">
        <f t="shared" si="19"/>
        <v>515.96</v>
      </c>
      <c r="AY60">
        <f t="shared" si="18"/>
        <v>516.12</v>
      </c>
      <c r="AZ60">
        <f t="shared" si="18"/>
        <v>673.79</v>
      </c>
      <c r="BA60">
        <f t="shared" si="18"/>
        <v>787.62</v>
      </c>
      <c r="BB60">
        <f t="shared" si="18"/>
        <v>818.35</v>
      </c>
      <c r="BC60">
        <f t="shared" si="18"/>
        <v>818.44</v>
      </c>
      <c r="BD60">
        <f t="shared" si="18"/>
        <v>765.61</v>
      </c>
      <c r="BE60">
        <f t="shared" si="18"/>
        <v>897.33</v>
      </c>
    </row>
    <row r="61" spans="1:57" x14ac:dyDescent="0.3">
      <c r="A61">
        <v>58</v>
      </c>
      <c r="B61">
        <v>36.894494000000002</v>
      </c>
      <c r="C61">
        <v>28.384689999999999</v>
      </c>
      <c r="D61">
        <f t="shared" si="17"/>
        <v>250.11</v>
      </c>
      <c r="E61">
        <f t="shared" si="17"/>
        <v>244.57</v>
      </c>
      <c r="F61">
        <f t="shared" si="17"/>
        <v>246.17</v>
      </c>
      <c r="G61">
        <f t="shared" si="17"/>
        <v>246.2</v>
      </c>
      <c r="H61">
        <f t="shared" si="17"/>
        <v>245.97</v>
      </c>
      <c r="I61">
        <f t="shared" si="17"/>
        <v>246.63</v>
      </c>
      <c r="J61">
        <f t="shared" si="17"/>
        <v>245.81</v>
      </c>
      <c r="K61">
        <f t="shared" si="17"/>
        <v>458.88</v>
      </c>
      <c r="L61">
        <f t="shared" si="17"/>
        <v>458.66</v>
      </c>
      <c r="M61">
        <f t="shared" si="17"/>
        <v>462.98</v>
      </c>
      <c r="N61">
        <f t="shared" si="17"/>
        <v>2244.63</v>
      </c>
      <c r="O61">
        <f t="shared" si="17"/>
        <v>378.11</v>
      </c>
      <c r="P61">
        <f t="shared" si="17"/>
        <v>379.74</v>
      </c>
      <c r="Q61">
        <f t="shared" si="17"/>
        <v>445.51</v>
      </c>
      <c r="R61">
        <f t="shared" si="17"/>
        <v>446.2</v>
      </c>
      <c r="S61">
        <f t="shared" si="17"/>
        <v>445.76</v>
      </c>
      <c r="T61">
        <f t="shared" si="16"/>
        <v>446.07</v>
      </c>
      <c r="U61">
        <f t="shared" si="16"/>
        <v>446.23</v>
      </c>
      <c r="V61">
        <f t="shared" si="16"/>
        <v>446.27</v>
      </c>
      <c r="W61">
        <f t="shared" si="16"/>
        <v>445.78</v>
      </c>
      <c r="X61">
        <f t="shared" si="16"/>
        <v>446.15</v>
      </c>
      <c r="Y61">
        <f t="shared" si="16"/>
        <v>368.45</v>
      </c>
      <c r="Z61">
        <f t="shared" si="16"/>
        <v>210.84</v>
      </c>
      <c r="AA61">
        <f t="shared" si="16"/>
        <v>210.83</v>
      </c>
      <c r="AB61">
        <f t="shared" si="16"/>
        <v>196.3</v>
      </c>
      <c r="AC61">
        <f t="shared" si="16"/>
        <v>196.22</v>
      </c>
      <c r="AD61">
        <f t="shared" si="16"/>
        <v>545.75</v>
      </c>
      <c r="AE61">
        <f t="shared" si="16"/>
        <v>509.2</v>
      </c>
      <c r="AF61">
        <f t="shared" si="16"/>
        <v>509.49</v>
      </c>
      <c r="AG61">
        <f t="shared" si="16"/>
        <v>514.09</v>
      </c>
      <c r="AH61">
        <f t="shared" si="16"/>
        <v>514.08000000000004</v>
      </c>
      <c r="AI61">
        <f t="shared" si="19"/>
        <v>397.14</v>
      </c>
      <c r="AJ61">
        <f t="shared" si="19"/>
        <v>397.62</v>
      </c>
      <c r="AK61">
        <f t="shared" si="19"/>
        <v>509.2</v>
      </c>
      <c r="AL61">
        <f t="shared" si="19"/>
        <v>545.51</v>
      </c>
      <c r="AM61">
        <f t="shared" si="19"/>
        <v>546.11</v>
      </c>
      <c r="AN61">
        <f t="shared" si="19"/>
        <v>561.33000000000004</v>
      </c>
      <c r="AO61">
        <f t="shared" si="19"/>
        <v>636.63</v>
      </c>
      <c r="AP61">
        <f t="shared" si="19"/>
        <v>690.79</v>
      </c>
      <c r="AQ61">
        <f t="shared" si="19"/>
        <v>690.98</v>
      </c>
      <c r="AR61">
        <f t="shared" si="19"/>
        <v>691.97</v>
      </c>
      <c r="AS61">
        <f t="shared" si="19"/>
        <v>692.29</v>
      </c>
      <c r="AT61">
        <f t="shared" si="19"/>
        <v>692.52</v>
      </c>
      <c r="AU61">
        <f t="shared" si="19"/>
        <v>844.46</v>
      </c>
      <c r="AV61">
        <f t="shared" si="19"/>
        <v>848.85</v>
      </c>
      <c r="AW61">
        <f t="shared" si="19"/>
        <v>849.23</v>
      </c>
      <c r="AX61">
        <f t="shared" si="19"/>
        <v>799.9</v>
      </c>
      <c r="AY61">
        <f t="shared" si="18"/>
        <v>800.06</v>
      </c>
      <c r="AZ61">
        <f t="shared" si="18"/>
        <v>909.79</v>
      </c>
      <c r="BA61">
        <f t="shared" si="18"/>
        <v>1013.09</v>
      </c>
      <c r="BB61">
        <f t="shared" si="18"/>
        <v>1046.77</v>
      </c>
      <c r="BC61">
        <f t="shared" si="18"/>
        <v>1046.8699999999999</v>
      </c>
      <c r="BD61">
        <f t="shared" si="18"/>
        <v>1042.71</v>
      </c>
      <c r="BE61">
        <f t="shared" si="18"/>
        <v>1152.05</v>
      </c>
    </row>
    <row r="62" spans="1:57" x14ac:dyDescent="0.3">
      <c r="A62">
        <v>59</v>
      </c>
      <c r="B62">
        <v>39.77655716666667</v>
      </c>
      <c r="C62">
        <v>30.447545433333335</v>
      </c>
      <c r="D62">
        <f t="shared" si="17"/>
        <v>321.75</v>
      </c>
      <c r="E62">
        <f t="shared" si="17"/>
        <v>321.99</v>
      </c>
      <c r="F62">
        <f t="shared" si="17"/>
        <v>320.24</v>
      </c>
      <c r="G62">
        <f t="shared" si="17"/>
        <v>320.20999999999998</v>
      </c>
      <c r="H62">
        <f t="shared" si="17"/>
        <v>320.01</v>
      </c>
      <c r="I62">
        <f t="shared" si="17"/>
        <v>319.73</v>
      </c>
      <c r="J62">
        <f t="shared" si="17"/>
        <v>319.77999999999997</v>
      </c>
      <c r="K62">
        <f t="shared" si="17"/>
        <v>250.25</v>
      </c>
      <c r="L62">
        <f t="shared" si="17"/>
        <v>250.01</v>
      </c>
      <c r="M62">
        <f t="shared" si="17"/>
        <v>206.93</v>
      </c>
      <c r="N62">
        <f t="shared" si="17"/>
        <v>2330.2199999999998</v>
      </c>
      <c r="O62">
        <f t="shared" si="17"/>
        <v>129.71</v>
      </c>
      <c r="P62">
        <f t="shared" si="17"/>
        <v>129.30000000000001</v>
      </c>
      <c r="Q62">
        <f t="shared" si="17"/>
        <v>123.17</v>
      </c>
      <c r="R62">
        <f t="shared" si="17"/>
        <v>123.72</v>
      </c>
      <c r="S62">
        <f t="shared" si="17"/>
        <v>123.28</v>
      </c>
      <c r="T62">
        <f t="shared" si="16"/>
        <v>123.56</v>
      </c>
      <c r="U62">
        <f t="shared" si="16"/>
        <v>123.63</v>
      </c>
      <c r="V62">
        <f t="shared" si="16"/>
        <v>123.61</v>
      </c>
      <c r="W62">
        <f t="shared" si="16"/>
        <v>123.14</v>
      </c>
      <c r="X62">
        <f t="shared" si="16"/>
        <v>123.39</v>
      </c>
      <c r="Y62">
        <f t="shared" si="16"/>
        <v>9.08</v>
      </c>
      <c r="Z62">
        <f t="shared" si="16"/>
        <v>209.51</v>
      </c>
      <c r="AA62">
        <f t="shared" si="16"/>
        <v>209.54</v>
      </c>
      <c r="AB62">
        <f t="shared" si="16"/>
        <v>301.91000000000003</v>
      </c>
      <c r="AC62">
        <f t="shared" si="16"/>
        <v>307.37</v>
      </c>
      <c r="AD62">
        <f t="shared" si="16"/>
        <v>178.33</v>
      </c>
      <c r="AE62">
        <f t="shared" si="16"/>
        <v>187.12</v>
      </c>
      <c r="AF62">
        <f t="shared" si="16"/>
        <v>188.04</v>
      </c>
      <c r="AG62">
        <f t="shared" si="16"/>
        <v>189.44</v>
      </c>
      <c r="AH62">
        <f t="shared" si="16"/>
        <v>189.44</v>
      </c>
      <c r="AI62">
        <f t="shared" si="19"/>
        <v>272.93</v>
      </c>
      <c r="AJ62">
        <f t="shared" si="19"/>
        <v>273.24</v>
      </c>
      <c r="AK62">
        <f t="shared" si="19"/>
        <v>198.33</v>
      </c>
      <c r="AL62">
        <f t="shared" si="19"/>
        <v>258.58</v>
      </c>
      <c r="AM62">
        <f t="shared" si="19"/>
        <v>258.61</v>
      </c>
      <c r="AN62">
        <f t="shared" si="19"/>
        <v>495.26</v>
      </c>
      <c r="AO62">
        <f t="shared" si="19"/>
        <v>424.7</v>
      </c>
      <c r="AP62">
        <f t="shared" si="19"/>
        <v>594.4</v>
      </c>
      <c r="AQ62">
        <f t="shared" si="19"/>
        <v>594.6</v>
      </c>
      <c r="AR62">
        <f t="shared" si="19"/>
        <v>596.29999999999995</v>
      </c>
      <c r="AS62">
        <f t="shared" si="19"/>
        <v>596.61</v>
      </c>
      <c r="AT62">
        <f t="shared" si="19"/>
        <v>596.73</v>
      </c>
      <c r="AU62">
        <f t="shared" si="19"/>
        <v>529.87</v>
      </c>
      <c r="AV62">
        <f t="shared" si="19"/>
        <v>535</v>
      </c>
      <c r="AW62">
        <f t="shared" si="19"/>
        <v>535.37</v>
      </c>
      <c r="AX62">
        <f t="shared" si="19"/>
        <v>672.27</v>
      </c>
      <c r="AY62">
        <f t="shared" si="18"/>
        <v>672.43</v>
      </c>
      <c r="AZ62">
        <f t="shared" si="18"/>
        <v>644.55999999999995</v>
      </c>
      <c r="BA62">
        <f t="shared" si="18"/>
        <v>724.9</v>
      </c>
      <c r="BB62">
        <f t="shared" si="18"/>
        <v>760.53</v>
      </c>
      <c r="BC62">
        <f t="shared" si="18"/>
        <v>760.62</v>
      </c>
      <c r="BD62">
        <f t="shared" si="18"/>
        <v>859.69</v>
      </c>
      <c r="BE62">
        <f t="shared" si="18"/>
        <v>902.78</v>
      </c>
    </row>
    <row r="63" spans="1:57" x14ac:dyDescent="0.3">
      <c r="A63">
        <v>60</v>
      </c>
      <c r="B63">
        <v>40.961438000000001</v>
      </c>
      <c r="C63">
        <v>37.402806000000005</v>
      </c>
      <c r="D63">
        <f t="shared" si="17"/>
        <v>925.01</v>
      </c>
      <c r="E63">
        <f t="shared" si="17"/>
        <v>925</v>
      </c>
      <c r="F63">
        <f t="shared" si="17"/>
        <v>923.35</v>
      </c>
      <c r="G63">
        <f t="shared" si="17"/>
        <v>923.32</v>
      </c>
      <c r="H63">
        <f t="shared" si="17"/>
        <v>923.12</v>
      </c>
      <c r="I63">
        <f t="shared" si="17"/>
        <v>922.87</v>
      </c>
      <c r="J63">
        <f t="shared" si="17"/>
        <v>922.88</v>
      </c>
      <c r="K63">
        <f t="shared" si="17"/>
        <v>791</v>
      </c>
      <c r="L63">
        <f t="shared" si="17"/>
        <v>790.87</v>
      </c>
      <c r="M63">
        <f t="shared" si="17"/>
        <v>732.71</v>
      </c>
      <c r="N63">
        <f t="shared" si="17"/>
        <v>2880.17</v>
      </c>
      <c r="O63">
        <f t="shared" si="17"/>
        <v>708.56</v>
      </c>
      <c r="P63">
        <f t="shared" si="17"/>
        <v>707.24</v>
      </c>
      <c r="Q63">
        <f t="shared" si="17"/>
        <v>642.54</v>
      </c>
      <c r="R63">
        <f t="shared" si="17"/>
        <v>642.39</v>
      </c>
      <c r="S63">
        <f t="shared" si="17"/>
        <v>642.37</v>
      </c>
      <c r="T63">
        <f t="shared" si="16"/>
        <v>642.33000000000004</v>
      </c>
      <c r="U63">
        <f t="shared" si="16"/>
        <v>642.22</v>
      </c>
      <c r="V63">
        <f t="shared" si="16"/>
        <v>642.14</v>
      </c>
      <c r="W63">
        <f t="shared" si="16"/>
        <v>642.15</v>
      </c>
      <c r="X63">
        <f t="shared" si="16"/>
        <v>642.01</v>
      </c>
      <c r="Y63">
        <f t="shared" si="16"/>
        <v>609.47</v>
      </c>
      <c r="Z63">
        <f t="shared" si="16"/>
        <v>690.17</v>
      </c>
      <c r="AA63">
        <f t="shared" si="16"/>
        <v>690.18</v>
      </c>
      <c r="AB63">
        <f t="shared" si="16"/>
        <v>730.99</v>
      </c>
      <c r="AC63">
        <f t="shared" si="16"/>
        <v>734.15</v>
      </c>
      <c r="AD63">
        <f t="shared" si="16"/>
        <v>489.04</v>
      </c>
      <c r="AE63">
        <f t="shared" si="16"/>
        <v>417.27</v>
      </c>
      <c r="AF63">
        <f t="shared" si="16"/>
        <v>416.45</v>
      </c>
      <c r="AG63">
        <f t="shared" si="16"/>
        <v>414.47</v>
      </c>
      <c r="AH63">
        <f t="shared" si="16"/>
        <v>414.47</v>
      </c>
      <c r="AI63">
        <f t="shared" si="19"/>
        <v>522.16999999999996</v>
      </c>
      <c r="AJ63">
        <f t="shared" si="19"/>
        <v>521.78</v>
      </c>
      <c r="AK63">
        <f t="shared" si="19"/>
        <v>409.03</v>
      </c>
      <c r="AL63">
        <f t="shared" si="19"/>
        <v>359.24</v>
      </c>
      <c r="AM63">
        <f t="shared" si="19"/>
        <v>358.8</v>
      </c>
      <c r="AN63">
        <f t="shared" si="19"/>
        <v>516.63</v>
      </c>
      <c r="AO63">
        <f t="shared" si="19"/>
        <v>303.36</v>
      </c>
      <c r="AP63">
        <f t="shared" si="19"/>
        <v>469.64</v>
      </c>
      <c r="AQ63">
        <f t="shared" si="19"/>
        <v>469.68</v>
      </c>
      <c r="AR63">
        <f t="shared" si="19"/>
        <v>471.11</v>
      </c>
      <c r="AS63">
        <f t="shared" si="19"/>
        <v>471.14</v>
      </c>
      <c r="AT63">
        <f t="shared" si="19"/>
        <v>470.94</v>
      </c>
      <c r="AU63">
        <f t="shared" si="19"/>
        <v>88.64</v>
      </c>
      <c r="AV63">
        <f t="shared" si="19"/>
        <v>83.41</v>
      </c>
      <c r="AW63">
        <f t="shared" si="19"/>
        <v>83.15</v>
      </c>
      <c r="AX63">
        <f t="shared" si="19"/>
        <v>426.06</v>
      </c>
      <c r="AY63">
        <f t="shared" si="18"/>
        <v>426.09</v>
      </c>
      <c r="AZ63">
        <f t="shared" si="18"/>
        <v>105.35</v>
      </c>
      <c r="BA63">
        <f t="shared" si="18"/>
        <v>122.36</v>
      </c>
      <c r="BB63">
        <f t="shared" si="18"/>
        <v>158.06</v>
      </c>
      <c r="BC63">
        <f t="shared" si="18"/>
        <v>158.13999999999999</v>
      </c>
      <c r="BD63">
        <f t="shared" si="18"/>
        <v>403.17</v>
      </c>
      <c r="BE63">
        <f t="shared" si="18"/>
        <v>326.04000000000002</v>
      </c>
    </row>
    <row r="64" spans="1:57" x14ac:dyDescent="0.3">
      <c r="A64">
        <v>61</v>
      </c>
      <c r="B64">
        <v>36.836313666666669</v>
      </c>
      <c r="C64">
        <v>34.684654733333332</v>
      </c>
      <c r="D64">
        <f t="shared" si="17"/>
        <v>716.77</v>
      </c>
      <c r="E64">
        <f t="shared" si="17"/>
        <v>713.61</v>
      </c>
      <c r="F64">
        <f t="shared" si="17"/>
        <v>713.36</v>
      </c>
      <c r="G64">
        <f t="shared" si="17"/>
        <v>713.36</v>
      </c>
      <c r="H64">
        <f t="shared" si="17"/>
        <v>713.08</v>
      </c>
      <c r="I64">
        <f t="shared" si="17"/>
        <v>713.28</v>
      </c>
      <c r="J64">
        <f t="shared" si="17"/>
        <v>712.82</v>
      </c>
      <c r="K64">
        <f t="shared" si="17"/>
        <v>742.71</v>
      </c>
      <c r="L64">
        <f t="shared" si="17"/>
        <v>742.47</v>
      </c>
      <c r="M64">
        <f t="shared" si="17"/>
        <v>700.05</v>
      </c>
      <c r="N64">
        <f t="shared" si="17"/>
        <v>2775.43</v>
      </c>
      <c r="O64">
        <f t="shared" si="17"/>
        <v>619.36</v>
      </c>
      <c r="P64">
        <f t="shared" si="17"/>
        <v>619.33000000000004</v>
      </c>
      <c r="Q64">
        <f t="shared" si="17"/>
        <v>609.35</v>
      </c>
      <c r="R64">
        <f t="shared" si="17"/>
        <v>609.76</v>
      </c>
      <c r="S64">
        <f t="shared" si="17"/>
        <v>609.39</v>
      </c>
      <c r="T64">
        <f t="shared" si="16"/>
        <v>609.6</v>
      </c>
      <c r="U64">
        <f t="shared" si="16"/>
        <v>609.62</v>
      </c>
      <c r="V64">
        <f t="shared" si="16"/>
        <v>609.58000000000004</v>
      </c>
      <c r="W64">
        <f t="shared" si="16"/>
        <v>609.20000000000005</v>
      </c>
      <c r="X64">
        <f t="shared" si="16"/>
        <v>609.36</v>
      </c>
      <c r="Y64">
        <f t="shared" si="16"/>
        <v>502.47</v>
      </c>
      <c r="Z64">
        <f t="shared" si="16"/>
        <v>395.24</v>
      </c>
      <c r="AA64">
        <f t="shared" si="16"/>
        <v>395.22</v>
      </c>
      <c r="AB64">
        <f t="shared" si="16"/>
        <v>365.2</v>
      </c>
      <c r="AC64">
        <f t="shared" si="16"/>
        <v>364.67</v>
      </c>
      <c r="AD64">
        <f t="shared" si="16"/>
        <v>547.99</v>
      </c>
      <c r="AE64">
        <f t="shared" si="16"/>
        <v>401.71</v>
      </c>
      <c r="AF64">
        <f t="shared" si="16"/>
        <v>400.6</v>
      </c>
      <c r="AG64">
        <f t="shared" si="16"/>
        <v>406.22</v>
      </c>
      <c r="AH64">
        <f t="shared" si="16"/>
        <v>406.19</v>
      </c>
      <c r="AI64">
        <f t="shared" si="19"/>
        <v>222.58</v>
      </c>
      <c r="AJ64">
        <f t="shared" si="19"/>
        <v>222.2</v>
      </c>
      <c r="AK64">
        <f t="shared" si="19"/>
        <v>382.62</v>
      </c>
      <c r="AL64">
        <f t="shared" si="19"/>
        <v>340.69</v>
      </c>
      <c r="AM64">
        <f t="shared" si="19"/>
        <v>341.6</v>
      </c>
      <c r="AN64">
        <f t="shared" si="19"/>
        <v>1.97</v>
      </c>
      <c r="AO64">
        <f t="shared" si="19"/>
        <v>224.12</v>
      </c>
      <c r="AP64">
        <f t="shared" si="19"/>
        <v>130.63</v>
      </c>
      <c r="AQ64">
        <f t="shared" si="19"/>
        <v>130.81</v>
      </c>
      <c r="AR64">
        <f t="shared" si="19"/>
        <v>131.72</v>
      </c>
      <c r="AS64">
        <f t="shared" si="19"/>
        <v>132.04</v>
      </c>
      <c r="AT64">
        <f t="shared" si="19"/>
        <v>132.28</v>
      </c>
      <c r="AU64">
        <f t="shared" si="19"/>
        <v>512.14</v>
      </c>
      <c r="AV64">
        <f t="shared" si="19"/>
        <v>513.42999999999995</v>
      </c>
      <c r="AW64">
        <f t="shared" si="19"/>
        <v>513.69000000000005</v>
      </c>
      <c r="AX64">
        <f t="shared" si="19"/>
        <v>242.68</v>
      </c>
      <c r="AY64">
        <f t="shared" si="18"/>
        <v>242.84</v>
      </c>
      <c r="AZ64">
        <f t="shared" si="18"/>
        <v>465.95</v>
      </c>
      <c r="BA64">
        <f t="shared" si="18"/>
        <v>586.36</v>
      </c>
      <c r="BB64">
        <f t="shared" si="18"/>
        <v>611.23</v>
      </c>
      <c r="BC64">
        <f t="shared" si="18"/>
        <v>611.32000000000005</v>
      </c>
      <c r="BD64">
        <f t="shared" si="18"/>
        <v>497.3</v>
      </c>
      <c r="BE64">
        <f t="shared" si="18"/>
        <v>653.17999999999995</v>
      </c>
    </row>
    <row r="65" spans="1:57" x14ac:dyDescent="0.3">
      <c r="A65">
        <v>62</v>
      </c>
      <c r="B65">
        <v>40.777024400000002</v>
      </c>
      <c r="C65">
        <v>30.398653533333334</v>
      </c>
      <c r="D65">
        <f t="shared" si="17"/>
        <v>368.32</v>
      </c>
      <c r="E65">
        <f t="shared" si="17"/>
        <v>370.19</v>
      </c>
      <c r="F65">
        <f t="shared" si="17"/>
        <v>367.96</v>
      </c>
      <c r="G65">
        <f t="shared" si="17"/>
        <v>367.92</v>
      </c>
      <c r="H65">
        <f t="shared" si="17"/>
        <v>367.79</v>
      </c>
      <c r="I65">
        <f t="shared" si="17"/>
        <v>367.31</v>
      </c>
      <c r="J65">
        <f t="shared" si="17"/>
        <v>367.6</v>
      </c>
      <c r="K65">
        <f t="shared" si="17"/>
        <v>205.35</v>
      </c>
      <c r="L65">
        <f t="shared" si="17"/>
        <v>205.19</v>
      </c>
      <c r="M65">
        <f t="shared" si="17"/>
        <v>148.61000000000001</v>
      </c>
      <c r="N65">
        <f t="shared" si="17"/>
        <v>2305.02</v>
      </c>
      <c r="O65">
        <f t="shared" si="17"/>
        <v>127.39</v>
      </c>
      <c r="P65">
        <f t="shared" si="17"/>
        <v>125.73</v>
      </c>
      <c r="Q65">
        <f t="shared" si="17"/>
        <v>53.42</v>
      </c>
      <c r="R65">
        <f t="shared" si="17"/>
        <v>53.28</v>
      </c>
      <c r="S65">
        <f t="shared" si="17"/>
        <v>53.24</v>
      </c>
      <c r="T65">
        <f t="shared" si="16"/>
        <v>53.22</v>
      </c>
      <c r="U65">
        <f t="shared" si="16"/>
        <v>53.12</v>
      </c>
      <c r="V65">
        <f t="shared" si="16"/>
        <v>53.04</v>
      </c>
      <c r="W65">
        <f t="shared" si="16"/>
        <v>53.02</v>
      </c>
      <c r="X65">
        <f t="shared" si="16"/>
        <v>52.9</v>
      </c>
      <c r="Y65">
        <f t="shared" si="16"/>
        <v>106.06</v>
      </c>
      <c r="Z65">
        <f t="shared" si="16"/>
        <v>320.74</v>
      </c>
      <c r="AA65">
        <f t="shared" si="16"/>
        <v>320.77</v>
      </c>
      <c r="AB65">
        <f t="shared" si="16"/>
        <v>413.24</v>
      </c>
      <c r="AC65">
        <f t="shared" si="16"/>
        <v>418.7</v>
      </c>
      <c r="AD65">
        <f t="shared" si="16"/>
        <v>106.34</v>
      </c>
      <c r="AE65">
        <f t="shared" si="16"/>
        <v>203.3</v>
      </c>
      <c r="AF65">
        <f t="shared" si="16"/>
        <v>204.54</v>
      </c>
      <c r="AG65">
        <f t="shared" si="16"/>
        <v>202.31</v>
      </c>
      <c r="AH65">
        <f t="shared" si="16"/>
        <v>202.32</v>
      </c>
      <c r="AI65">
        <f t="shared" si="19"/>
        <v>362.41</v>
      </c>
      <c r="AJ65">
        <f t="shared" si="19"/>
        <v>362.64</v>
      </c>
      <c r="AK65">
        <f t="shared" si="19"/>
        <v>221.32</v>
      </c>
      <c r="AL65">
        <f t="shared" si="19"/>
        <v>284.77</v>
      </c>
      <c r="AM65">
        <f t="shared" si="19"/>
        <v>284.41000000000003</v>
      </c>
      <c r="AN65">
        <f t="shared" si="19"/>
        <v>576.16</v>
      </c>
      <c r="AO65">
        <f t="shared" si="19"/>
        <v>466.59</v>
      </c>
      <c r="AP65">
        <f t="shared" si="19"/>
        <v>662.35</v>
      </c>
      <c r="AQ65">
        <f t="shared" si="19"/>
        <v>662.54</v>
      </c>
      <c r="AR65">
        <f t="shared" si="19"/>
        <v>664.35</v>
      </c>
      <c r="AS65">
        <f t="shared" si="19"/>
        <v>664.64</v>
      </c>
      <c r="AT65">
        <f t="shared" si="19"/>
        <v>664.72</v>
      </c>
      <c r="AU65">
        <f t="shared" si="19"/>
        <v>507.18</v>
      </c>
      <c r="AV65">
        <f t="shared" si="19"/>
        <v>512.58000000000004</v>
      </c>
      <c r="AW65">
        <f t="shared" si="19"/>
        <v>512.94000000000005</v>
      </c>
      <c r="AX65">
        <f t="shared" si="19"/>
        <v>727.76</v>
      </c>
      <c r="AY65">
        <f t="shared" si="18"/>
        <v>727.91</v>
      </c>
      <c r="AZ65">
        <f t="shared" si="18"/>
        <v>646.79</v>
      </c>
      <c r="BA65">
        <f t="shared" si="18"/>
        <v>711.42</v>
      </c>
      <c r="BB65">
        <f t="shared" si="18"/>
        <v>747.05</v>
      </c>
      <c r="BC65">
        <f t="shared" si="18"/>
        <v>747.13</v>
      </c>
      <c r="BD65">
        <f t="shared" si="18"/>
        <v>890.02</v>
      </c>
      <c r="BE65">
        <f t="shared" si="18"/>
        <v>904.49</v>
      </c>
    </row>
    <row r="66" spans="1:57" x14ac:dyDescent="0.3">
      <c r="A66">
        <v>63</v>
      </c>
      <c r="B66">
        <v>41.353169000000001</v>
      </c>
      <c r="C66">
        <v>36.150666000000001</v>
      </c>
      <c r="D66">
        <f t="shared" si="17"/>
        <v>833.87</v>
      </c>
      <c r="E66">
        <f t="shared" si="17"/>
        <v>834.3</v>
      </c>
      <c r="F66">
        <f t="shared" si="17"/>
        <v>832.49</v>
      </c>
      <c r="G66">
        <f t="shared" si="17"/>
        <v>832.47</v>
      </c>
      <c r="H66">
        <f t="shared" si="17"/>
        <v>832.27</v>
      </c>
      <c r="I66">
        <f t="shared" si="17"/>
        <v>831.97</v>
      </c>
      <c r="J66">
        <f t="shared" si="17"/>
        <v>832.04</v>
      </c>
      <c r="K66">
        <f t="shared" si="17"/>
        <v>685.04</v>
      </c>
      <c r="L66">
        <f t="shared" si="17"/>
        <v>684.92</v>
      </c>
      <c r="M66">
        <f t="shared" si="17"/>
        <v>626.71</v>
      </c>
      <c r="N66">
        <f t="shared" si="17"/>
        <v>2768.99</v>
      </c>
      <c r="O66">
        <f t="shared" si="17"/>
        <v>609.19000000000005</v>
      </c>
      <c r="P66">
        <f t="shared" si="17"/>
        <v>607.77</v>
      </c>
      <c r="Q66">
        <f t="shared" si="17"/>
        <v>539.44000000000005</v>
      </c>
      <c r="R66">
        <f t="shared" si="17"/>
        <v>539.23</v>
      </c>
      <c r="S66">
        <f t="shared" si="17"/>
        <v>539.24</v>
      </c>
      <c r="T66">
        <f t="shared" si="16"/>
        <v>539.17999999999995</v>
      </c>
      <c r="U66">
        <f t="shared" si="16"/>
        <v>539.07000000000005</v>
      </c>
      <c r="V66">
        <f t="shared" si="16"/>
        <v>538.99</v>
      </c>
      <c r="W66">
        <f t="shared" si="16"/>
        <v>539.03</v>
      </c>
      <c r="X66">
        <f t="shared" si="16"/>
        <v>538.87</v>
      </c>
      <c r="Y66">
        <f t="shared" si="16"/>
        <v>517.52</v>
      </c>
      <c r="Z66">
        <f t="shared" si="16"/>
        <v>623.84</v>
      </c>
      <c r="AA66">
        <f t="shared" si="16"/>
        <v>623.86</v>
      </c>
      <c r="AB66">
        <f t="shared" si="16"/>
        <v>676.11</v>
      </c>
      <c r="AC66">
        <f t="shared" si="16"/>
        <v>679.87</v>
      </c>
      <c r="AD66">
        <f t="shared" si="16"/>
        <v>383.36</v>
      </c>
      <c r="AE66">
        <f t="shared" si="16"/>
        <v>331.11</v>
      </c>
      <c r="AF66">
        <f t="shared" si="16"/>
        <v>330.5</v>
      </c>
      <c r="AG66">
        <f t="shared" si="16"/>
        <v>327.33999999999997</v>
      </c>
      <c r="AH66">
        <f t="shared" si="16"/>
        <v>327.35000000000002</v>
      </c>
      <c r="AI66">
        <f t="shared" si="19"/>
        <v>475.99</v>
      </c>
      <c r="AJ66">
        <f t="shared" si="19"/>
        <v>475.66</v>
      </c>
      <c r="AK66">
        <f t="shared" si="19"/>
        <v>326.72000000000003</v>
      </c>
      <c r="AL66">
        <f t="shared" si="19"/>
        <v>288.10000000000002</v>
      </c>
      <c r="AM66">
        <f t="shared" si="19"/>
        <v>287.44</v>
      </c>
      <c r="AN66">
        <f t="shared" si="19"/>
        <v>519.44000000000005</v>
      </c>
      <c r="AO66">
        <f t="shared" si="19"/>
        <v>293.97000000000003</v>
      </c>
      <c r="AP66">
        <f t="shared" si="19"/>
        <v>500.59</v>
      </c>
      <c r="AQ66">
        <f t="shared" si="19"/>
        <v>500.67</v>
      </c>
      <c r="AR66">
        <f t="shared" si="19"/>
        <v>502.35</v>
      </c>
      <c r="AS66">
        <f t="shared" si="19"/>
        <v>502.44</v>
      </c>
      <c r="AT66">
        <f t="shared" si="19"/>
        <v>502.3</v>
      </c>
      <c r="AU66">
        <f t="shared" si="19"/>
        <v>25.13</v>
      </c>
      <c r="AV66">
        <f t="shared" si="19"/>
        <v>30.15</v>
      </c>
      <c r="AW66">
        <f t="shared" si="19"/>
        <v>30.4</v>
      </c>
      <c r="AX66">
        <f t="shared" si="19"/>
        <v>481.62</v>
      </c>
      <c r="AY66">
        <f t="shared" si="18"/>
        <v>481.68</v>
      </c>
      <c r="AZ66">
        <f t="shared" si="18"/>
        <v>206.75</v>
      </c>
      <c r="BA66">
        <f t="shared" si="18"/>
        <v>230.27</v>
      </c>
      <c r="BB66">
        <f t="shared" si="18"/>
        <v>265.01</v>
      </c>
      <c r="BC66">
        <f t="shared" si="18"/>
        <v>265.08999999999997</v>
      </c>
      <c r="BD66">
        <f t="shared" si="18"/>
        <v>504.04</v>
      </c>
      <c r="BE66">
        <f t="shared" si="18"/>
        <v>439.31</v>
      </c>
    </row>
    <row r="67" spans="1:57" x14ac:dyDescent="0.3">
      <c r="A67">
        <v>64</v>
      </c>
      <c r="B67">
        <v>38.335000999999998</v>
      </c>
      <c r="C67">
        <v>26.644029333333332</v>
      </c>
      <c r="D67">
        <f t="shared" si="17"/>
        <v>59.17</v>
      </c>
      <c r="E67">
        <f t="shared" si="17"/>
        <v>55.09</v>
      </c>
      <c r="F67">
        <f t="shared" si="17"/>
        <v>57.69</v>
      </c>
      <c r="G67">
        <f t="shared" si="17"/>
        <v>57.74</v>
      </c>
      <c r="H67">
        <f t="shared" si="17"/>
        <v>57.75</v>
      </c>
      <c r="I67">
        <f t="shared" si="17"/>
        <v>58.44</v>
      </c>
      <c r="J67">
        <f t="shared" si="17"/>
        <v>57.85</v>
      </c>
      <c r="K67">
        <f t="shared" si="17"/>
        <v>318.39999999999998</v>
      </c>
      <c r="L67">
        <f t="shared" si="17"/>
        <v>318.25</v>
      </c>
      <c r="M67">
        <f t="shared" si="17"/>
        <v>348.24</v>
      </c>
      <c r="N67">
        <f t="shared" si="17"/>
        <v>2049.92</v>
      </c>
      <c r="O67">
        <f t="shared" si="17"/>
        <v>297.76</v>
      </c>
      <c r="P67">
        <f t="shared" si="17"/>
        <v>299.58999999999997</v>
      </c>
      <c r="Q67">
        <f t="shared" si="17"/>
        <v>379.4</v>
      </c>
      <c r="R67">
        <f t="shared" si="17"/>
        <v>379.95</v>
      </c>
      <c r="S67">
        <f t="shared" si="17"/>
        <v>379.66</v>
      </c>
      <c r="T67">
        <f t="shared" si="16"/>
        <v>379.89</v>
      </c>
      <c r="U67">
        <f t="shared" si="16"/>
        <v>380.06</v>
      </c>
      <c r="V67">
        <f t="shared" si="16"/>
        <v>380.13</v>
      </c>
      <c r="W67">
        <f t="shared" si="16"/>
        <v>379.79</v>
      </c>
      <c r="X67">
        <f t="shared" si="16"/>
        <v>380.12</v>
      </c>
      <c r="Y67">
        <f t="shared" si="16"/>
        <v>360.97</v>
      </c>
      <c r="Z67">
        <f t="shared" si="16"/>
        <v>333.45</v>
      </c>
      <c r="AA67">
        <f t="shared" si="16"/>
        <v>333.45</v>
      </c>
      <c r="AB67">
        <f t="shared" si="16"/>
        <v>374.36</v>
      </c>
      <c r="AC67">
        <f t="shared" si="16"/>
        <v>376.84</v>
      </c>
      <c r="AD67">
        <f t="shared" si="16"/>
        <v>523.76</v>
      </c>
      <c r="AE67">
        <f t="shared" si="16"/>
        <v>548.66999999999996</v>
      </c>
      <c r="AF67">
        <f t="shared" si="16"/>
        <v>549.42999999999995</v>
      </c>
      <c r="AG67">
        <f t="shared" si="16"/>
        <v>551.80999999999995</v>
      </c>
      <c r="AH67">
        <f t="shared" si="16"/>
        <v>551.80999999999995</v>
      </c>
      <c r="AI67">
        <f t="shared" si="19"/>
        <v>526.4</v>
      </c>
      <c r="AJ67">
        <f t="shared" si="19"/>
        <v>526.89</v>
      </c>
      <c r="AK67">
        <f t="shared" si="19"/>
        <v>556.59</v>
      </c>
      <c r="AL67">
        <f t="shared" si="19"/>
        <v>610.16999999999996</v>
      </c>
      <c r="AM67">
        <f t="shared" si="19"/>
        <v>610.44000000000005</v>
      </c>
      <c r="AN67">
        <f t="shared" si="19"/>
        <v>728.88</v>
      </c>
      <c r="AO67">
        <f t="shared" si="19"/>
        <v>747.27</v>
      </c>
      <c r="AP67">
        <f t="shared" si="19"/>
        <v>853.44</v>
      </c>
      <c r="AQ67">
        <f t="shared" si="19"/>
        <v>853.63</v>
      </c>
      <c r="AR67">
        <f t="shared" si="19"/>
        <v>854.92</v>
      </c>
      <c r="AS67">
        <f t="shared" si="19"/>
        <v>855.25</v>
      </c>
      <c r="AT67">
        <f t="shared" si="19"/>
        <v>855.45</v>
      </c>
      <c r="AU67">
        <f t="shared" si="19"/>
        <v>894.46</v>
      </c>
      <c r="AV67">
        <f t="shared" si="19"/>
        <v>899.52</v>
      </c>
      <c r="AW67">
        <f t="shared" si="19"/>
        <v>899.89</v>
      </c>
      <c r="AX67">
        <f t="shared" si="19"/>
        <v>954.1</v>
      </c>
      <c r="AY67">
        <f t="shared" si="18"/>
        <v>954.26</v>
      </c>
      <c r="AZ67">
        <f t="shared" si="18"/>
        <v>997.28</v>
      </c>
      <c r="BA67">
        <f t="shared" si="18"/>
        <v>1085.53</v>
      </c>
      <c r="BB67">
        <f t="shared" si="18"/>
        <v>1120.9000000000001</v>
      </c>
      <c r="BC67">
        <f t="shared" si="18"/>
        <v>1120.99</v>
      </c>
      <c r="BD67">
        <f t="shared" si="18"/>
        <v>1177.74</v>
      </c>
      <c r="BE67">
        <f t="shared" si="18"/>
        <v>1252.26</v>
      </c>
    </row>
    <row r="68" spans="1:57" x14ac:dyDescent="0.3">
      <c r="A68">
        <v>65</v>
      </c>
      <c r="B68">
        <v>37.565770000000001</v>
      </c>
      <c r="C68">
        <v>33.729610000000001</v>
      </c>
      <c r="D68">
        <f t="shared" si="17"/>
        <v>611.36</v>
      </c>
      <c r="E68">
        <f t="shared" si="17"/>
        <v>608.58000000000004</v>
      </c>
      <c r="F68">
        <f t="shared" si="17"/>
        <v>608.12</v>
      </c>
      <c r="G68">
        <f t="shared" si="17"/>
        <v>608.12</v>
      </c>
      <c r="H68">
        <f t="shared" si="17"/>
        <v>607.84</v>
      </c>
      <c r="I68">
        <f t="shared" si="17"/>
        <v>607.99</v>
      </c>
      <c r="J68">
        <f t="shared" si="17"/>
        <v>607.58000000000004</v>
      </c>
      <c r="K68">
        <f t="shared" si="17"/>
        <v>625.76</v>
      </c>
      <c r="L68">
        <f t="shared" si="17"/>
        <v>625.52</v>
      </c>
      <c r="M68">
        <f t="shared" si="17"/>
        <v>582.86</v>
      </c>
      <c r="N68">
        <f t="shared" si="17"/>
        <v>2669.36</v>
      </c>
      <c r="O68">
        <f t="shared" si="17"/>
        <v>502.62</v>
      </c>
      <c r="P68">
        <f t="shared" si="17"/>
        <v>502.56</v>
      </c>
      <c r="Q68">
        <f t="shared" si="17"/>
        <v>492.37</v>
      </c>
      <c r="R68">
        <f t="shared" si="17"/>
        <v>492.78</v>
      </c>
      <c r="S68">
        <f t="shared" si="17"/>
        <v>492.4</v>
      </c>
      <c r="T68">
        <f t="shared" si="16"/>
        <v>492.62</v>
      </c>
      <c r="U68">
        <f t="shared" si="16"/>
        <v>492.65</v>
      </c>
      <c r="V68">
        <f t="shared" si="16"/>
        <v>492.61</v>
      </c>
      <c r="W68">
        <f t="shared" si="16"/>
        <v>492.21</v>
      </c>
      <c r="X68">
        <f t="shared" si="16"/>
        <v>492.38</v>
      </c>
      <c r="Y68">
        <f t="shared" si="16"/>
        <v>385.32</v>
      </c>
      <c r="Z68">
        <f t="shared" si="16"/>
        <v>293.83</v>
      </c>
      <c r="AA68">
        <f t="shared" si="16"/>
        <v>293.83</v>
      </c>
      <c r="AB68">
        <f t="shared" si="16"/>
        <v>283.68</v>
      </c>
      <c r="AC68">
        <f t="shared" si="16"/>
        <v>284.58999999999997</v>
      </c>
      <c r="AD68">
        <f t="shared" si="16"/>
        <v>437.65</v>
      </c>
      <c r="AE68">
        <f t="shared" si="16"/>
        <v>294.16000000000003</v>
      </c>
      <c r="AF68">
        <f t="shared" si="16"/>
        <v>293.14</v>
      </c>
      <c r="AG68">
        <f t="shared" si="16"/>
        <v>299.14</v>
      </c>
      <c r="AH68">
        <f t="shared" si="16"/>
        <v>299.12</v>
      </c>
      <c r="AI68">
        <f t="shared" si="19"/>
        <v>107.28</v>
      </c>
      <c r="AJ68">
        <f t="shared" si="19"/>
        <v>106.86</v>
      </c>
      <c r="AK68">
        <f t="shared" si="19"/>
        <v>275.95</v>
      </c>
      <c r="AL68">
        <f t="shared" si="19"/>
        <v>243.78</v>
      </c>
      <c r="AM68">
        <f t="shared" si="19"/>
        <v>244.74</v>
      </c>
      <c r="AN68">
        <f t="shared" si="19"/>
        <v>119.04</v>
      </c>
      <c r="AO68">
        <f t="shared" si="19"/>
        <v>189.85</v>
      </c>
      <c r="AP68">
        <f t="shared" si="19"/>
        <v>228.8</v>
      </c>
      <c r="AQ68">
        <f t="shared" si="19"/>
        <v>229</v>
      </c>
      <c r="AR68">
        <f t="shared" si="19"/>
        <v>230.45</v>
      </c>
      <c r="AS68">
        <f t="shared" si="19"/>
        <v>230.78</v>
      </c>
      <c r="AT68">
        <f t="shared" si="19"/>
        <v>230.95</v>
      </c>
      <c r="AU68">
        <f t="shared" si="19"/>
        <v>469.29</v>
      </c>
      <c r="AV68">
        <f t="shared" si="19"/>
        <v>471.72</v>
      </c>
      <c r="AW68">
        <f t="shared" si="19"/>
        <v>472.03</v>
      </c>
      <c r="AX68">
        <f t="shared" si="19"/>
        <v>327.33999999999997</v>
      </c>
      <c r="AY68">
        <f t="shared" si="18"/>
        <v>327.51</v>
      </c>
      <c r="AZ68">
        <f t="shared" si="18"/>
        <v>466.62</v>
      </c>
      <c r="BA68">
        <f t="shared" si="18"/>
        <v>583</v>
      </c>
      <c r="BB68">
        <f t="shared" si="18"/>
        <v>612.41</v>
      </c>
      <c r="BC68">
        <f t="shared" si="18"/>
        <v>612.5</v>
      </c>
      <c r="BD68">
        <f t="shared" si="18"/>
        <v>563.72</v>
      </c>
      <c r="BE68">
        <f t="shared" si="18"/>
        <v>686.69</v>
      </c>
    </row>
    <row r="69" spans="1:57" x14ac:dyDescent="0.3">
      <c r="A69">
        <v>66</v>
      </c>
      <c r="B69">
        <v>40.589033000000008</v>
      </c>
      <c r="C69">
        <v>38.473568</v>
      </c>
      <c r="D69">
        <f t="shared" si="17"/>
        <v>1007.15</v>
      </c>
      <c r="E69">
        <f t="shared" si="17"/>
        <v>1006.81</v>
      </c>
      <c r="F69">
        <f t="shared" si="17"/>
        <v>1005.27</v>
      </c>
      <c r="G69">
        <f t="shared" si="17"/>
        <v>1005.25</v>
      </c>
      <c r="H69">
        <f t="shared" si="17"/>
        <v>1005.03</v>
      </c>
      <c r="I69">
        <f t="shared" si="17"/>
        <v>1004.83</v>
      </c>
      <c r="J69">
        <f t="shared" si="17"/>
        <v>1004.79</v>
      </c>
      <c r="K69">
        <f t="shared" si="17"/>
        <v>884.43</v>
      </c>
      <c r="L69">
        <f t="shared" si="17"/>
        <v>884.29</v>
      </c>
      <c r="M69">
        <f t="shared" si="17"/>
        <v>826.29</v>
      </c>
      <c r="N69">
        <f t="shared" si="17"/>
        <v>2977.01</v>
      </c>
      <c r="O69">
        <f t="shared" si="17"/>
        <v>797.55</v>
      </c>
      <c r="P69">
        <f t="shared" si="17"/>
        <v>796.31</v>
      </c>
      <c r="Q69">
        <f t="shared" si="17"/>
        <v>734.37</v>
      </c>
      <c r="R69">
        <f t="shared" si="17"/>
        <v>734.25</v>
      </c>
      <c r="S69">
        <f t="shared" si="17"/>
        <v>734.2</v>
      </c>
      <c r="T69">
        <f t="shared" si="16"/>
        <v>734.19</v>
      </c>
      <c r="U69">
        <f t="shared" si="16"/>
        <v>734.08</v>
      </c>
      <c r="V69">
        <f t="shared" si="16"/>
        <v>734.01</v>
      </c>
      <c r="W69">
        <f t="shared" si="16"/>
        <v>733.98</v>
      </c>
      <c r="X69">
        <f t="shared" si="16"/>
        <v>733.86</v>
      </c>
      <c r="Y69">
        <f t="shared" si="16"/>
        <v>693.94</v>
      </c>
      <c r="Z69">
        <f t="shared" si="16"/>
        <v>755.69</v>
      </c>
      <c r="AA69">
        <f t="shared" si="16"/>
        <v>755.7</v>
      </c>
      <c r="AB69">
        <f t="shared" si="16"/>
        <v>787.4</v>
      </c>
      <c r="AC69">
        <f t="shared" si="16"/>
        <v>790.07</v>
      </c>
      <c r="AD69">
        <f t="shared" si="16"/>
        <v>583.16</v>
      </c>
      <c r="AE69">
        <f t="shared" si="16"/>
        <v>500.42</v>
      </c>
      <c r="AF69">
        <f t="shared" si="16"/>
        <v>499.5</v>
      </c>
      <c r="AG69">
        <f t="shared" si="16"/>
        <v>498.26</v>
      </c>
      <c r="AH69">
        <f t="shared" si="16"/>
        <v>498.25</v>
      </c>
      <c r="AI69">
        <f t="shared" si="19"/>
        <v>576.12</v>
      </c>
      <c r="AJ69">
        <f t="shared" si="19"/>
        <v>575.67999999999995</v>
      </c>
      <c r="AK69">
        <f t="shared" si="19"/>
        <v>490.05</v>
      </c>
      <c r="AL69">
        <f t="shared" si="19"/>
        <v>435</v>
      </c>
      <c r="AM69">
        <f t="shared" si="19"/>
        <v>434.71</v>
      </c>
      <c r="AN69">
        <f t="shared" si="19"/>
        <v>532</v>
      </c>
      <c r="AO69">
        <f t="shared" si="19"/>
        <v>341.55</v>
      </c>
      <c r="AP69">
        <f t="shared" si="19"/>
        <v>461.78</v>
      </c>
      <c r="AQ69">
        <f t="shared" si="19"/>
        <v>461.78</v>
      </c>
      <c r="AR69">
        <f t="shared" si="19"/>
        <v>462.91</v>
      </c>
      <c r="AS69">
        <f t="shared" si="19"/>
        <v>462.87</v>
      </c>
      <c r="AT69">
        <f t="shared" si="19"/>
        <v>462.63</v>
      </c>
      <c r="AU69">
        <f t="shared" si="19"/>
        <v>187.77</v>
      </c>
      <c r="AV69">
        <f t="shared" si="19"/>
        <v>182.59</v>
      </c>
      <c r="AW69">
        <f t="shared" si="19"/>
        <v>182.34</v>
      </c>
      <c r="AX69">
        <f t="shared" si="19"/>
        <v>395.88</v>
      </c>
      <c r="AY69">
        <f t="shared" si="18"/>
        <v>395.87</v>
      </c>
      <c r="AZ69">
        <f t="shared" si="18"/>
        <v>65.16</v>
      </c>
      <c r="BA69">
        <f t="shared" si="18"/>
        <v>55.35</v>
      </c>
      <c r="BB69">
        <f t="shared" si="18"/>
        <v>82.85</v>
      </c>
      <c r="BC69">
        <f t="shared" si="18"/>
        <v>82.94</v>
      </c>
      <c r="BD69">
        <f t="shared" si="18"/>
        <v>320.51</v>
      </c>
      <c r="BE69">
        <f t="shared" si="18"/>
        <v>227.53</v>
      </c>
    </row>
    <row r="70" spans="1:57" x14ac:dyDescent="0.3">
      <c r="A70">
        <v>67</v>
      </c>
      <c r="B70">
        <v>41.071643199999997</v>
      </c>
      <c r="C70">
        <v>28.57361933333333</v>
      </c>
      <c r="D70">
        <f t="shared" si="17"/>
        <v>287.2</v>
      </c>
      <c r="E70">
        <f t="shared" si="17"/>
        <v>291.07</v>
      </c>
      <c r="F70">
        <f t="shared" si="17"/>
        <v>288.48</v>
      </c>
      <c r="G70">
        <f t="shared" si="17"/>
        <v>288.43</v>
      </c>
      <c r="H70">
        <f t="shared" si="17"/>
        <v>288.42</v>
      </c>
      <c r="I70">
        <f t="shared" si="17"/>
        <v>287.73</v>
      </c>
      <c r="J70">
        <f t="shared" si="17"/>
        <v>288.32</v>
      </c>
      <c r="K70">
        <f t="shared" si="17"/>
        <v>50.7</v>
      </c>
      <c r="L70">
        <f t="shared" si="17"/>
        <v>50.59</v>
      </c>
      <c r="M70">
        <f t="shared" si="17"/>
        <v>8.1999999999999993</v>
      </c>
      <c r="N70">
        <f t="shared" si="17"/>
        <v>2148.46</v>
      </c>
      <c r="O70">
        <f t="shared" si="17"/>
        <v>99.67</v>
      </c>
      <c r="P70">
        <f t="shared" si="17"/>
        <v>98.79</v>
      </c>
      <c r="Q70">
        <f t="shared" si="17"/>
        <v>106.16</v>
      </c>
      <c r="R70">
        <f t="shared" si="17"/>
        <v>106.03</v>
      </c>
      <c r="S70">
        <f t="shared" si="17"/>
        <v>106.24</v>
      </c>
      <c r="T70">
        <f t="shared" si="16"/>
        <v>106.14</v>
      </c>
      <c r="U70">
        <f t="shared" si="16"/>
        <v>106.19</v>
      </c>
      <c r="V70">
        <f t="shared" si="16"/>
        <v>106.26</v>
      </c>
      <c r="W70">
        <f t="shared" si="16"/>
        <v>106.47</v>
      </c>
      <c r="X70">
        <f t="shared" si="16"/>
        <v>106.45</v>
      </c>
      <c r="Y70">
        <f t="shared" si="16"/>
        <v>205.24</v>
      </c>
      <c r="Z70">
        <f t="shared" si="16"/>
        <v>387.15</v>
      </c>
      <c r="AA70">
        <f t="shared" si="16"/>
        <v>387.18</v>
      </c>
      <c r="AB70">
        <f t="shared" si="16"/>
        <v>478.26</v>
      </c>
      <c r="AC70">
        <f t="shared" si="16"/>
        <v>483.47</v>
      </c>
      <c r="AD70">
        <f t="shared" si="16"/>
        <v>251.53</v>
      </c>
      <c r="AE70">
        <f t="shared" si="16"/>
        <v>358.85</v>
      </c>
      <c r="AF70">
        <f t="shared" si="16"/>
        <v>360.07</v>
      </c>
      <c r="AG70">
        <f t="shared" si="16"/>
        <v>358.25</v>
      </c>
      <c r="AH70">
        <f t="shared" si="16"/>
        <v>358.26</v>
      </c>
      <c r="AI70">
        <f t="shared" si="19"/>
        <v>487.08</v>
      </c>
      <c r="AJ70">
        <f t="shared" si="19"/>
        <v>487.4</v>
      </c>
      <c r="AK70">
        <f t="shared" si="19"/>
        <v>376.18</v>
      </c>
      <c r="AL70">
        <f t="shared" si="19"/>
        <v>440.01</v>
      </c>
      <c r="AM70">
        <f t="shared" si="19"/>
        <v>439.72</v>
      </c>
      <c r="AN70">
        <f t="shared" si="19"/>
        <v>709.34</v>
      </c>
      <c r="AO70">
        <f t="shared" si="19"/>
        <v>619.99</v>
      </c>
      <c r="AP70">
        <f t="shared" si="19"/>
        <v>805.48</v>
      </c>
      <c r="AQ70">
        <f t="shared" si="19"/>
        <v>805.68</v>
      </c>
      <c r="AR70">
        <f t="shared" si="19"/>
        <v>807.42</v>
      </c>
      <c r="AS70">
        <f t="shared" si="19"/>
        <v>807.73</v>
      </c>
      <c r="AT70">
        <f t="shared" si="19"/>
        <v>807.83</v>
      </c>
      <c r="AU70">
        <f t="shared" si="19"/>
        <v>656.35</v>
      </c>
      <c r="AV70">
        <f t="shared" si="19"/>
        <v>661.8</v>
      </c>
      <c r="AW70">
        <f t="shared" si="19"/>
        <v>662.14</v>
      </c>
      <c r="AX70">
        <f t="shared" si="19"/>
        <v>877.52</v>
      </c>
      <c r="AY70">
        <f t="shared" si="18"/>
        <v>877.68</v>
      </c>
      <c r="AZ70">
        <f t="shared" si="18"/>
        <v>802.11</v>
      </c>
      <c r="BA70">
        <f t="shared" si="18"/>
        <v>862.34</v>
      </c>
      <c r="BB70">
        <f t="shared" si="18"/>
        <v>897.77</v>
      </c>
      <c r="BC70">
        <f t="shared" si="18"/>
        <v>897.85</v>
      </c>
      <c r="BD70">
        <f t="shared" si="18"/>
        <v>1046.4000000000001</v>
      </c>
      <c r="BE70">
        <f t="shared" si="18"/>
        <v>1059.07</v>
      </c>
    </row>
    <row r="71" spans="1:57" x14ac:dyDescent="0.3">
      <c r="A71">
        <v>68</v>
      </c>
      <c r="B71">
        <v>38.908948999999993</v>
      </c>
      <c r="C71">
        <v>31.146838000000002</v>
      </c>
      <c r="D71">
        <f t="shared" si="17"/>
        <v>366.3</v>
      </c>
      <c r="E71">
        <f t="shared" si="17"/>
        <v>364.81</v>
      </c>
      <c r="F71">
        <f t="shared" si="17"/>
        <v>363.73</v>
      </c>
      <c r="G71">
        <f t="shared" si="17"/>
        <v>363.72</v>
      </c>
      <c r="H71">
        <f t="shared" si="17"/>
        <v>363.47</v>
      </c>
      <c r="I71">
        <f t="shared" si="17"/>
        <v>363.42</v>
      </c>
      <c r="J71">
        <f t="shared" si="17"/>
        <v>363.21</v>
      </c>
      <c r="K71">
        <f t="shared" si="17"/>
        <v>357.19</v>
      </c>
      <c r="L71">
        <f t="shared" si="17"/>
        <v>356.94</v>
      </c>
      <c r="M71">
        <f t="shared" si="17"/>
        <v>318.43</v>
      </c>
      <c r="N71">
        <f t="shared" si="17"/>
        <v>2411.0700000000002</v>
      </c>
      <c r="O71">
        <f t="shared" si="17"/>
        <v>233.27</v>
      </c>
      <c r="P71">
        <f t="shared" si="17"/>
        <v>233.35</v>
      </c>
      <c r="Q71">
        <f t="shared" si="17"/>
        <v>236.68</v>
      </c>
      <c r="R71">
        <f t="shared" si="17"/>
        <v>237.22</v>
      </c>
      <c r="S71">
        <f t="shared" si="17"/>
        <v>236.78</v>
      </c>
      <c r="T71">
        <f t="shared" si="16"/>
        <v>237.05</v>
      </c>
      <c r="U71">
        <f t="shared" si="16"/>
        <v>237.12</v>
      </c>
      <c r="V71">
        <f t="shared" si="16"/>
        <v>237.1</v>
      </c>
      <c r="W71">
        <f t="shared" si="16"/>
        <v>236.63</v>
      </c>
      <c r="X71">
        <f t="shared" si="16"/>
        <v>236.88</v>
      </c>
      <c r="Y71">
        <f t="shared" si="16"/>
        <v>122.11</v>
      </c>
      <c r="Z71">
        <f t="shared" si="16"/>
        <v>129.81</v>
      </c>
      <c r="AA71">
        <f t="shared" si="16"/>
        <v>129.83000000000001</v>
      </c>
      <c r="AB71">
        <f t="shared" si="16"/>
        <v>211.04</v>
      </c>
      <c r="AC71">
        <f t="shared" si="16"/>
        <v>216.28</v>
      </c>
      <c r="AD71">
        <f t="shared" si="16"/>
        <v>249.84</v>
      </c>
      <c r="AE71">
        <f t="shared" si="16"/>
        <v>179.53</v>
      </c>
      <c r="AF71">
        <f t="shared" si="16"/>
        <v>179.76</v>
      </c>
      <c r="AG71">
        <f t="shared" si="16"/>
        <v>184.59</v>
      </c>
      <c r="AH71">
        <f t="shared" si="16"/>
        <v>184.58</v>
      </c>
      <c r="AI71">
        <f t="shared" si="19"/>
        <v>164.12</v>
      </c>
      <c r="AJ71">
        <f t="shared" si="19"/>
        <v>164.49</v>
      </c>
      <c r="AK71">
        <f t="shared" si="19"/>
        <v>179.3</v>
      </c>
      <c r="AL71">
        <f t="shared" si="19"/>
        <v>220.77</v>
      </c>
      <c r="AM71">
        <f t="shared" si="19"/>
        <v>221.22</v>
      </c>
      <c r="AN71">
        <f t="shared" si="19"/>
        <v>388.42</v>
      </c>
      <c r="AO71">
        <f t="shared" si="19"/>
        <v>352.98</v>
      </c>
      <c r="AP71">
        <f t="shared" si="19"/>
        <v>495.23</v>
      </c>
      <c r="AQ71">
        <f t="shared" si="19"/>
        <v>495.43</v>
      </c>
      <c r="AR71">
        <f t="shared" si="19"/>
        <v>497.04</v>
      </c>
      <c r="AS71">
        <f t="shared" si="19"/>
        <v>497.36</v>
      </c>
      <c r="AT71">
        <f t="shared" si="19"/>
        <v>497.5</v>
      </c>
      <c r="AU71">
        <f t="shared" si="19"/>
        <v>517.63</v>
      </c>
      <c r="AV71">
        <f t="shared" si="19"/>
        <v>522.24</v>
      </c>
      <c r="AW71">
        <f t="shared" si="19"/>
        <v>522.62</v>
      </c>
      <c r="AX71">
        <f t="shared" si="19"/>
        <v>581.6</v>
      </c>
      <c r="AY71">
        <f t="shared" si="18"/>
        <v>581.76</v>
      </c>
      <c r="AZ71">
        <f t="shared" si="18"/>
        <v>602.91999999999996</v>
      </c>
      <c r="BA71">
        <f t="shared" si="18"/>
        <v>696.77</v>
      </c>
      <c r="BB71">
        <f t="shared" si="18"/>
        <v>731.58</v>
      </c>
      <c r="BC71">
        <f t="shared" si="18"/>
        <v>731.67</v>
      </c>
      <c r="BD71">
        <f t="shared" si="18"/>
        <v>787.6</v>
      </c>
      <c r="BE71">
        <f t="shared" si="18"/>
        <v>856.37</v>
      </c>
    </row>
    <row r="72" spans="1:57" x14ac:dyDescent="0.3">
      <c r="A72">
        <v>69</v>
      </c>
      <c r="B72">
        <v>36.999039800000006</v>
      </c>
      <c r="C72">
        <v>37.292141533333336</v>
      </c>
      <c r="D72">
        <f t="shared" si="17"/>
        <v>931.94</v>
      </c>
      <c r="E72">
        <f t="shared" si="17"/>
        <v>929.3</v>
      </c>
      <c r="F72">
        <f t="shared" si="17"/>
        <v>928.77</v>
      </c>
      <c r="G72">
        <f t="shared" si="17"/>
        <v>928.77</v>
      </c>
      <c r="H72">
        <f t="shared" si="17"/>
        <v>928.49</v>
      </c>
      <c r="I72">
        <f t="shared" si="17"/>
        <v>928.61</v>
      </c>
      <c r="J72">
        <f t="shared" si="17"/>
        <v>928.23</v>
      </c>
      <c r="K72">
        <f t="shared" si="17"/>
        <v>919.6</v>
      </c>
      <c r="L72">
        <f t="shared" si="17"/>
        <v>919.37</v>
      </c>
      <c r="M72">
        <f t="shared" si="17"/>
        <v>870.08</v>
      </c>
      <c r="N72">
        <f t="shared" si="17"/>
        <v>2988.21</v>
      </c>
      <c r="O72">
        <f t="shared" si="17"/>
        <v>801.19</v>
      </c>
      <c r="P72">
        <f t="shared" si="17"/>
        <v>800.79</v>
      </c>
      <c r="Q72">
        <f t="shared" si="17"/>
        <v>773.45</v>
      </c>
      <c r="R72">
        <f t="shared" si="17"/>
        <v>773.7</v>
      </c>
      <c r="S72">
        <f t="shared" ref="S72:AH87" si="20">IFERROR(ROUND(ACOS(COS(RADIANS(90-$B72)) *COS(RADIANS(90-S$2)) +SIN(RADIANS(90-$B72)) *SIN(RADIANS(90-S$2)) *COS(RADIANS($C72-S$3))) *6371,2),0)</f>
        <v>773.41</v>
      </c>
      <c r="T72">
        <f t="shared" si="20"/>
        <v>773.57</v>
      </c>
      <c r="U72">
        <f t="shared" si="20"/>
        <v>773.55</v>
      </c>
      <c r="V72">
        <f t="shared" si="20"/>
        <v>773.49</v>
      </c>
      <c r="W72">
        <f t="shared" si="20"/>
        <v>773.2</v>
      </c>
      <c r="X72">
        <f t="shared" si="20"/>
        <v>773.28</v>
      </c>
      <c r="Y72">
        <f t="shared" si="20"/>
        <v>680.43</v>
      </c>
      <c r="Z72">
        <f t="shared" si="20"/>
        <v>615.13</v>
      </c>
      <c r="AA72">
        <f t="shared" si="20"/>
        <v>615.13</v>
      </c>
      <c r="AB72">
        <f t="shared" si="20"/>
        <v>595.34</v>
      </c>
      <c r="AC72">
        <f t="shared" si="20"/>
        <v>595.19000000000005</v>
      </c>
      <c r="AD72">
        <f t="shared" si="20"/>
        <v>674.13</v>
      </c>
      <c r="AE72">
        <f t="shared" si="20"/>
        <v>530.88</v>
      </c>
      <c r="AF72">
        <f t="shared" si="20"/>
        <v>529.62</v>
      </c>
      <c r="AG72">
        <f t="shared" si="20"/>
        <v>533.41999999999996</v>
      </c>
      <c r="AH72">
        <f t="shared" si="20"/>
        <v>533.4</v>
      </c>
      <c r="AI72">
        <f t="shared" si="19"/>
        <v>424.57</v>
      </c>
      <c r="AJ72">
        <f t="shared" si="19"/>
        <v>424.1</v>
      </c>
      <c r="AK72">
        <f t="shared" si="19"/>
        <v>511.5</v>
      </c>
      <c r="AL72">
        <f t="shared" si="19"/>
        <v>451.97</v>
      </c>
      <c r="AM72">
        <f t="shared" si="19"/>
        <v>452.58</v>
      </c>
      <c r="AN72">
        <f t="shared" si="19"/>
        <v>231.82</v>
      </c>
      <c r="AO72">
        <f t="shared" si="19"/>
        <v>270.92</v>
      </c>
      <c r="AP72">
        <f t="shared" si="19"/>
        <v>102.63</v>
      </c>
      <c r="AQ72">
        <f t="shared" si="19"/>
        <v>102.46</v>
      </c>
      <c r="AR72">
        <f t="shared" si="19"/>
        <v>101.86</v>
      </c>
      <c r="AS72">
        <f t="shared" si="19"/>
        <v>101.57</v>
      </c>
      <c r="AT72">
        <f t="shared" si="19"/>
        <v>101.3</v>
      </c>
      <c r="AU72">
        <f t="shared" si="19"/>
        <v>477.9</v>
      </c>
      <c r="AV72">
        <f t="shared" si="19"/>
        <v>476.65</v>
      </c>
      <c r="AW72">
        <f t="shared" si="19"/>
        <v>476.75</v>
      </c>
      <c r="AX72">
        <f t="shared" si="19"/>
        <v>17.03</v>
      </c>
      <c r="AY72">
        <f t="shared" si="18"/>
        <v>17.09</v>
      </c>
      <c r="AZ72">
        <f t="shared" si="18"/>
        <v>353.36</v>
      </c>
      <c r="BA72">
        <f t="shared" si="18"/>
        <v>464.17</v>
      </c>
      <c r="BB72">
        <f t="shared" si="18"/>
        <v>478.15</v>
      </c>
      <c r="BC72">
        <f t="shared" si="18"/>
        <v>478.21</v>
      </c>
      <c r="BD72">
        <f t="shared" si="18"/>
        <v>273.45999999999998</v>
      </c>
      <c r="BE72">
        <f t="shared" si="18"/>
        <v>463.43</v>
      </c>
    </row>
    <row r="73" spans="1:57" x14ac:dyDescent="0.3">
      <c r="A73">
        <v>70</v>
      </c>
      <c r="B73">
        <v>39.489820000000002</v>
      </c>
      <c r="C73">
        <v>37.059123999999997</v>
      </c>
      <c r="D73">
        <f t="shared" ref="D73:S88" si="21">IFERROR(ROUND(ACOS(COS(RADIANS(90-$B73)) *COS(RADIANS(90-D$2)) +SIN(RADIANS(90-$B73)) *SIN(RADIANS(90-D$2)) *COS(RADIANS($C73-D$3))) *6371,2),0)</f>
        <v>877.16</v>
      </c>
      <c r="E73">
        <f t="shared" si="21"/>
        <v>876.15</v>
      </c>
      <c r="F73">
        <f t="shared" si="21"/>
        <v>874.87</v>
      </c>
      <c r="G73">
        <f t="shared" si="21"/>
        <v>874.86</v>
      </c>
      <c r="H73">
        <f t="shared" si="21"/>
        <v>874.62</v>
      </c>
      <c r="I73">
        <f t="shared" si="21"/>
        <v>874.5</v>
      </c>
      <c r="J73">
        <f t="shared" si="21"/>
        <v>874.36</v>
      </c>
      <c r="K73">
        <f t="shared" si="21"/>
        <v>788.86</v>
      </c>
      <c r="L73">
        <f t="shared" si="21"/>
        <v>788.68</v>
      </c>
      <c r="M73">
        <f t="shared" si="21"/>
        <v>732.48</v>
      </c>
      <c r="N73">
        <f t="shared" si="21"/>
        <v>2888.49</v>
      </c>
      <c r="O73">
        <f t="shared" si="21"/>
        <v>687.85</v>
      </c>
      <c r="P73">
        <f t="shared" si="21"/>
        <v>686.87</v>
      </c>
      <c r="Q73">
        <f t="shared" si="21"/>
        <v>635.72</v>
      </c>
      <c r="R73">
        <f t="shared" si="21"/>
        <v>635.74</v>
      </c>
      <c r="S73">
        <f t="shared" si="21"/>
        <v>635.6</v>
      </c>
      <c r="T73">
        <f t="shared" si="20"/>
        <v>635.65</v>
      </c>
      <c r="U73">
        <f t="shared" si="20"/>
        <v>635.58000000000004</v>
      </c>
      <c r="V73">
        <f t="shared" si="20"/>
        <v>635.51</v>
      </c>
      <c r="W73">
        <f t="shared" si="20"/>
        <v>635.37</v>
      </c>
      <c r="X73">
        <f t="shared" si="20"/>
        <v>635.33000000000004</v>
      </c>
      <c r="Y73">
        <f t="shared" si="20"/>
        <v>574.49</v>
      </c>
      <c r="Z73">
        <f t="shared" si="20"/>
        <v>603.29</v>
      </c>
      <c r="AA73">
        <f t="shared" si="20"/>
        <v>603.29999999999995</v>
      </c>
      <c r="AB73">
        <f t="shared" si="20"/>
        <v>626.05999999999995</v>
      </c>
      <c r="AC73">
        <f t="shared" si="20"/>
        <v>628.33000000000004</v>
      </c>
      <c r="AD73">
        <f t="shared" si="20"/>
        <v>499.49</v>
      </c>
      <c r="AE73">
        <f t="shared" si="20"/>
        <v>385.51</v>
      </c>
      <c r="AF73">
        <f t="shared" si="20"/>
        <v>384.38</v>
      </c>
      <c r="AG73">
        <f t="shared" si="20"/>
        <v>385.02</v>
      </c>
      <c r="AH73">
        <f t="shared" si="20"/>
        <v>385.01</v>
      </c>
      <c r="AI73">
        <f t="shared" si="19"/>
        <v>415.27</v>
      </c>
      <c r="AJ73">
        <f t="shared" si="19"/>
        <v>414.81</v>
      </c>
      <c r="AK73">
        <f t="shared" si="19"/>
        <v>370.76</v>
      </c>
      <c r="AL73">
        <f t="shared" si="19"/>
        <v>308.52</v>
      </c>
      <c r="AM73">
        <f t="shared" si="19"/>
        <v>308.52999999999997</v>
      </c>
      <c r="AN73">
        <f t="shared" si="19"/>
        <v>361.72</v>
      </c>
      <c r="AO73">
        <f t="shared" si="19"/>
        <v>175.71</v>
      </c>
      <c r="AP73">
        <f t="shared" si="19"/>
        <v>303.89999999999998</v>
      </c>
      <c r="AQ73">
        <f t="shared" si="19"/>
        <v>303.94</v>
      </c>
      <c r="AR73">
        <f t="shared" si="19"/>
        <v>305.33</v>
      </c>
      <c r="AS73">
        <f t="shared" si="19"/>
        <v>305.33999999999997</v>
      </c>
      <c r="AT73">
        <f t="shared" si="19"/>
        <v>305.14</v>
      </c>
      <c r="AU73">
        <f t="shared" si="19"/>
        <v>202.43</v>
      </c>
      <c r="AV73">
        <f t="shared" si="19"/>
        <v>200.63</v>
      </c>
      <c r="AW73">
        <f t="shared" si="19"/>
        <v>200.69</v>
      </c>
      <c r="AX73">
        <f t="shared" si="19"/>
        <v>264.02999999999997</v>
      </c>
      <c r="AY73">
        <f t="shared" si="18"/>
        <v>264.07</v>
      </c>
      <c r="AZ73">
        <f t="shared" si="18"/>
        <v>107.11</v>
      </c>
      <c r="BA73">
        <f t="shared" si="18"/>
        <v>226.39</v>
      </c>
      <c r="BB73">
        <f t="shared" si="18"/>
        <v>253.54</v>
      </c>
      <c r="BC73">
        <f t="shared" si="18"/>
        <v>253.62</v>
      </c>
      <c r="BD73">
        <f t="shared" si="18"/>
        <v>312.76</v>
      </c>
      <c r="BE73">
        <f t="shared" si="18"/>
        <v>343.65</v>
      </c>
    </row>
    <row r="74" spans="1:57" x14ac:dyDescent="0.3">
      <c r="A74">
        <v>71</v>
      </c>
      <c r="B74">
        <v>38.510911999999998</v>
      </c>
      <c r="C74">
        <v>29.558492000000001</v>
      </c>
      <c r="D74">
        <f t="shared" si="21"/>
        <v>231.92</v>
      </c>
      <c r="E74">
        <f t="shared" si="21"/>
        <v>229.46</v>
      </c>
      <c r="F74">
        <f t="shared" si="21"/>
        <v>228.83</v>
      </c>
      <c r="G74">
        <f t="shared" si="21"/>
        <v>228.83</v>
      </c>
      <c r="H74">
        <f t="shared" si="21"/>
        <v>228.55</v>
      </c>
      <c r="I74">
        <f t="shared" si="21"/>
        <v>228.65</v>
      </c>
      <c r="J74">
        <f t="shared" si="21"/>
        <v>228.29</v>
      </c>
      <c r="K74">
        <f t="shared" si="21"/>
        <v>308.99</v>
      </c>
      <c r="L74">
        <f t="shared" si="21"/>
        <v>308.73</v>
      </c>
      <c r="M74">
        <f t="shared" si="21"/>
        <v>292.66000000000003</v>
      </c>
      <c r="N74">
        <f t="shared" si="21"/>
        <v>2289.31</v>
      </c>
      <c r="O74">
        <f t="shared" si="21"/>
        <v>198.54</v>
      </c>
      <c r="P74">
        <f t="shared" si="21"/>
        <v>199.74</v>
      </c>
      <c r="Q74">
        <f t="shared" si="21"/>
        <v>250.07</v>
      </c>
      <c r="R74">
        <f t="shared" si="21"/>
        <v>250.76</v>
      </c>
      <c r="S74">
        <f t="shared" si="21"/>
        <v>250.29</v>
      </c>
      <c r="T74">
        <f t="shared" si="20"/>
        <v>250.62</v>
      </c>
      <c r="U74">
        <f t="shared" si="20"/>
        <v>250.75</v>
      </c>
      <c r="V74">
        <f t="shared" si="20"/>
        <v>250.78</v>
      </c>
      <c r="W74">
        <f t="shared" si="20"/>
        <v>250.27</v>
      </c>
      <c r="X74">
        <f t="shared" si="20"/>
        <v>250.62</v>
      </c>
      <c r="Y74">
        <f t="shared" si="20"/>
        <v>161.53</v>
      </c>
      <c r="Z74">
        <f t="shared" si="20"/>
        <v>101.56</v>
      </c>
      <c r="AA74">
        <f t="shared" si="20"/>
        <v>101.59</v>
      </c>
      <c r="AB74">
        <f t="shared" si="20"/>
        <v>184.47</v>
      </c>
      <c r="AC74">
        <f t="shared" si="20"/>
        <v>189.41</v>
      </c>
      <c r="AD74">
        <f t="shared" si="20"/>
        <v>338.47</v>
      </c>
      <c r="AE74">
        <f t="shared" si="20"/>
        <v>314.20999999999998</v>
      </c>
      <c r="AF74">
        <f t="shared" si="20"/>
        <v>314.72000000000003</v>
      </c>
      <c r="AG74">
        <f t="shared" si="20"/>
        <v>318.45999999999998</v>
      </c>
      <c r="AH74">
        <f t="shared" si="20"/>
        <v>318.45</v>
      </c>
      <c r="AI74">
        <f t="shared" si="19"/>
        <v>275.64999999999998</v>
      </c>
      <c r="AJ74">
        <f t="shared" si="19"/>
        <v>276.13</v>
      </c>
      <c r="AK74">
        <f t="shared" si="19"/>
        <v>317.89</v>
      </c>
      <c r="AL74">
        <f t="shared" si="19"/>
        <v>364.56</v>
      </c>
      <c r="AM74">
        <f t="shared" si="19"/>
        <v>364.97</v>
      </c>
      <c r="AN74">
        <f t="shared" si="19"/>
        <v>489.49</v>
      </c>
      <c r="AO74">
        <f t="shared" si="19"/>
        <v>492.74</v>
      </c>
      <c r="AP74">
        <f t="shared" si="19"/>
        <v>608.76</v>
      </c>
      <c r="AQ74">
        <f t="shared" si="19"/>
        <v>608.96</v>
      </c>
      <c r="AR74">
        <f t="shared" si="19"/>
        <v>610.38</v>
      </c>
      <c r="AS74">
        <f t="shared" si="19"/>
        <v>610.70000000000005</v>
      </c>
      <c r="AT74">
        <f t="shared" si="19"/>
        <v>610.89</v>
      </c>
      <c r="AU74">
        <f t="shared" si="19"/>
        <v>658.79</v>
      </c>
      <c r="AV74">
        <f t="shared" si="19"/>
        <v>663.55</v>
      </c>
      <c r="AW74">
        <f t="shared" si="19"/>
        <v>663.93</v>
      </c>
      <c r="AX74">
        <f t="shared" si="19"/>
        <v>704.77</v>
      </c>
      <c r="AY74">
        <f t="shared" si="18"/>
        <v>704.94</v>
      </c>
      <c r="AZ74">
        <f t="shared" si="18"/>
        <v>747.59</v>
      </c>
      <c r="BA74">
        <f t="shared" si="18"/>
        <v>841.14</v>
      </c>
      <c r="BB74">
        <f t="shared" si="18"/>
        <v>876.04</v>
      </c>
      <c r="BC74">
        <f t="shared" si="18"/>
        <v>876.14</v>
      </c>
      <c r="BD74">
        <f t="shared" si="18"/>
        <v>923.52</v>
      </c>
      <c r="BE74">
        <f t="shared" si="18"/>
        <v>1000.37</v>
      </c>
    </row>
    <row r="75" spans="1:57" x14ac:dyDescent="0.3">
      <c r="A75">
        <v>72</v>
      </c>
      <c r="B75">
        <v>38.750072800000005</v>
      </c>
      <c r="C75">
        <v>35.558408700000001</v>
      </c>
      <c r="D75">
        <f t="shared" si="21"/>
        <v>748.75</v>
      </c>
      <c r="E75">
        <f t="shared" si="21"/>
        <v>747.17</v>
      </c>
      <c r="F75">
        <f t="shared" si="21"/>
        <v>746.14</v>
      </c>
      <c r="G75">
        <f t="shared" si="21"/>
        <v>746.12</v>
      </c>
      <c r="H75">
        <f t="shared" si="21"/>
        <v>745.87</v>
      </c>
      <c r="I75">
        <f t="shared" si="21"/>
        <v>745.83</v>
      </c>
      <c r="J75">
        <f t="shared" si="21"/>
        <v>745.61</v>
      </c>
      <c r="K75">
        <f t="shared" si="21"/>
        <v>693.84</v>
      </c>
      <c r="L75">
        <f t="shared" si="21"/>
        <v>693.64</v>
      </c>
      <c r="M75">
        <f t="shared" si="21"/>
        <v>640.86</v>
      </c>
      <c r="N75">
        <f t="shared" si="21"/>
        <v>2784.69</v>
      </c>
      <c r="O75">
        <f t="shared" si="21"/>
        <v>582.1</v>
      </c>
      <c r="P75">
        <f t="shared" si="21"/>
        <v>581.41</v>
      </c>
      <c r="Q75">
        <f t="shared" si="21"/>
        <v>542.94000000000005</v>
      </c>
      <c r="R75">
        <f t="shared" si="21"/>
        <v>543.1</v>
      </c>
      <c r="S75">
        <f t="shared" si="21"/>
        <v>542.87</v>
      </c>
      <c r="T75">
        <f t="shared" si="20"/>
        <v>542.98</v>
      </c>
      <c r="U75">
        <f t="shared" si="20"/>
        <v>542.94000000000005</v>
      </c>
      <c r="V75">
        <f t="shared" si="20"/>
        <v>542.88</v>
      </c>
      <c r="W75">
        <f t="shared" si="20"/>
        <v>542.65</v>
      </c>
      <c r="X75">
        <f t="shared" si="20"/>
        <v>542.67999999999995</v>
      </c>
      <c r="Y75">
        <f t="shared" si="20"/>
        <v>462.9</v>
      </c>
      <c r="Z75">
        <f t="shared" si="20"/>
        <v>458.73</v>
      </c>
      <c r="AA75">
        <f t="shared" si="20"/>
        <v>458.74</v>
      </c>
      <c r="AB75">
        <f t="shared" si="20"/>
        <v>474.89</v>
      </c>
      <c r="AC75">
        <f t="shared" si="20"/>
        <v>476.92</v>
      </c>
      <c r="AD75">
        <f t="shared" si="20"/>
        <v>430.61</v>
      </c>
      <c r="AE75">
        <f t="shared" si="20"/>
        <v>292.38</v>
      </c>
      <c r="AF75">
        <f t="shared" si="20"/>
        <v>291.13</v>
      </c>
      <c r="AG75">
        <f t="shared" si="20"/>
        <v>294.05</v>
      </c>
      <c r="AH75">
        <f t="shared" si="20"/>
        <v>294.02999999999997</v>
      </c>
      <c r="AI75">
        <f t="shared" si="19"/>
        <v>265.72000000000003</v>
      </c>
      <c r="AJ75">
        <f t="shared" si="19"/>
        <v>265.24</v>
      </c>
      <c r="AK75">
        <f t="shared" si="19"/>
        <v>273.91000000000003</v>
      </c>
      <c r="AL75">
        <f t="shared" si="19"/>
        <v>211.16</v>
      </c>
      <c r="AM75">
        <f t="shared" si="19"/>
        <v>211.61</v>
      </c>
      <c r="AN75">
        <f t="shared" si="19"/>
        <v>227.61</v>
      </c>
      <c r="AO75">
        <f t="shared" si="19"/>
        <v>29.87</v>
      </c>
      <c r="AP75">
        <f t="shared" si="19"/>
        <v>217.49</v>
      </c>
      <c r="AQ75">
        <f t="shared" si="19"/>
        <v>217.61</v>
      </c>
      <c r="AR75">
        <f t="shared" si="19"/>
        <v>219.46</v>
      </c>
      <c r="AS75">
        <f t="shared" si="19"/>
        <v>219.62</v>
      </c>
      <c r="AT75">
        <f t="shared" si="19"/>
        <v>219.55</v>
      </c>
      <c r="AU75">
        <f t="shared" si="19"/>
        <v>286.54000000000002</v>
      </c>
      <c r="AV75">
        <f t="shared" si="19"/>
        <v>287.61</v>
      </c>
      <c r="AW75">
        <f t="shared" si="19"/>
        <v>287.86</v>
      </c>
      <c r="AX75">
        <f t="shared" ref="AX75:BE90" si="22">IFERROR(ROUND(ACOS(COS(RADIANS(90-$B75)) *COS(RADIANS(90-AX$2)) +SIN(RADIANS(90-$B75)) *SIN(RADIANS(90-AX$2)) *COS(RADIANS($C75-AX$3))) *6371,2),0)</f>
        <v>241.48</v>
      </c>
      <c r="AY75">
        <f t="shared" si="22"/>
        <v>241.61</v>
      </c>
      <c r="AZ75">
        <f t="shared" si="22"/>
        <v>259.55</v>
      </c>
      <c r="BA75">
        <f t="shared" si="22"/>
        <v>376.14</v>
      </c>
      <c r="BB75">
        <f t="shared" si="22"/>
        <v>405.28</v>
      </c>
      <c r="BC75">
        <f t="shared" si="22"/>
        <v>405.37</v>
      </c>
      <c r="BD75">
        <f t="shared" si="22"/>
        <v>406.29</v>
      </c>
      <c r="BE75">
        <f t="shared" si="22"/>
        <v>489.4</v>
      </c>
    </row>
    <row r="76" spans="1:57" x14ac:dyDescent="0.3">
      <c r="A76">
        <v>73</v>
      </c>
      <c r="B76">
        <v>39.924118100000001</v>
      </c>
      <c r="C76">
        <v>33.355012099999996</v>
      </c>
      <c r="D76">
        <f t="shared" si="21"/>
        <v>566.64</v>
      </c>
      <c r="E76">
        <f t="shared" si="21"/>
        <v>566.28</v>
      </c>
      <c r="F76">
        <f t="shared" si="21"/>
        <v>564.75</v>
      </c>
      <c r="G76">
        <f t="shared" si="21"/>
        <v>564.72</v>
      </c>
      <c r="H76">
        <f t="shared" si="21"/>
        <v>564.51</v>
      </c>
      <c r="I76">
        <f t="shared" si="21"/>
        <v>564.29999999999995</v>
      </c>
      <c r="J76">
        <f t="shared" si="21"/>
        <v>564.26</v>
      </c>
      <c r="K76">
        <f t="shared" si="21"/>
        <v>470.76</v>
      </c>
      <c r="L76">
        <f t="shared" si="21"/>
        <v>470.57</v>
      </c>
      <c r="M76">
        <f t="shared" si="21"/>
        <v>415.69</v>
      </c>
      <c r="N76">
        <f t="shared" si="21"/>
        <v>2569.12</v>
      </c>
      <c r="O76">
        <f t="shared" si="21"/>
        <v>367.35</v>
      </c>
      <c r="P76">
        <f t="shared" si="21"/>
        <v>366.37</v>
      </c>
      <c r="Q76">
        <f t="shared" si="21"/>
        <v>317.93</v>
      </c>
      <c r="R76">
        <f t="shared" si="21"/>
        <v>318.02</v>
      </c>
      <c r="S76">
        <f t="shared" si="21"/>
        <v>317.83</v>
      </c>
      <c r="T76">
        <f t="shared" si="20"/>
        <v>317.91000000000003</v>
      </c>
      <c r="U76">
        <f t="shared" si="20"/>
        <v>317.85000000000002</v>
      </c>
      <c r="V76">
        <f t="shared" si="20"/>
        <v>317.77999999999997</v>
      </c>
      <c r="W76">
        <f t="shared" si="20"/>
        <v>317.60000000000002</v>
      </c>
      <c r="X76">
        <f t="shared" si="20"/>
        <v>317.58999999999997</v>
      </c>
      <c r="Y76">
        <f t="shared" si="20"/>
        <v>255.75</v>
      </c>
      <c r="Z76">
        <f t="shared" si="20"/>
        <v>340.24</v>
      </c>
      <c r="AA76">
        <f t="shared" si="20"/>
        <v>340.26</v>
      </c>
      <c r="AB76">
        <f t="shared" si="20"/>
        <v>399.1</v>
      </c>
      <c r="AC76">
        <f t="shared" si="20"/>
        <v>403.32</v>
      </c>
      <c r="AD76">
        <f t="shared" si="20"/>
        <v>201.68</v>
      </c>
      <c r="AE76">
        <f t="shared" si="20"/>
        <v>65.349999999999994</v>
      </c>
      <c r="AF76">
        <f t="shared" si="20"/>
        <v>64.17</v>
      </c>
      <c r="AG76">
        <f t="shared" si="20"/>
        <v>65.64</v>
      </c>
      <c r="AH76">
        <f t="shared" si="20"/>
        <v>65.63</v>
      </c>
      <c r="AI76">
        <f t="shared" ref="AI76:AX91" si="23">IFERROR(ROUND(ACOS(COS(RADIANS(90-$B76)) *COS(RADIANS(90-AI$2)) +SIN(RADIANS(90-$B76)) *SIN(RADIANS(90-AI$2)) *COS(RADIANS($C76-AI$3))) *6371,2),0)</f>
        <v>219.93</v>
      </c>
      <c r="AJ76">
        <f t="shared" si="23"/>
        <v>219.76</v>
      </c>
      <c r="AK76">
        <f t="shared" si="23"/>
        <v>50.54</v>
      </c>
      <c r="AL76">
        <f t="shared" si="23"/>
        <v>21.92</v>
      </c>
      <c r="AM76">
        <f t="shared" si="23"/>
        <v>21.09</v>
      </c>
      <c r="AN76">
        <f t="shared" si="23"/>
        <v>364.32</v>
      </c>
      <c r="AO76">
        <f t="shared" si="23"/>
        <v>202.93</v>
      </c>
      <c r="AP76">
        <f t="shared" si="23"/>
        <v>419.7</v>
      </c>
      <c r="AQ76">
        <f t="shared" si="23"/>
        <v>419.88</v>
      </c>
      <c r="AR76">
        <f t="shared" si="23"/>
        <v>421.77</v>
      </c>
      <c r="AS76">
        <f t="shared" si="23"/>
        <v>422.03</v>
      </c>
      <c r="AT76">
        <f t="shared" si="23"/>
        <v>422.05</v>
      </c>
      <c r="AU76">
        <f t="shared" si="23"/>
        <v>296.91000000000003</v>
      </c>
      <c r="AV76">
        <f t="shared" si="23"/>
        <v>301.52</v>
      </c>
      <c r="AW76">
        <f t="shared" si="23"/>
        <v>301.89999999999998</v>
      </c>
      <c r="AX76">
        <f t="shared" si="23"/>
        <v>468.81</v>
      </c>
      <c r="AY76">
        <f t="shared" si="22"/>
        <v>468.95</v>
      </c>
      <c r="AZ76">
        <f t="shared" si="22"/>
        <v>395.91</v>
      </c>
      <c r="BA76">
        <f t="shared" si="22"/>
        <v>480.54</v>
      </c>
      <c r="BB76">
        <f t="shared" si="22"/>
        <v>515.86</v>
      </c>
      <c r="BC76">
        <f t="shared" si="22"/>
        <v>515.95000000000005</v>
      </c>
      <c r="BD76">
        <f t="shared" si="22"/>
        <v>622.57000000000005</v>
      </c>
      <c r="BE76">
        <f t="shared" si="22"/>
        <v>654.04999999999995</v>
      </c>
    </row>
    <row r="77" spans="1:57" x14ac:dyDescent="0.3">
      <c r="A77">
        <v>74</v>
      </c>
      <c r="B77">
        <v>37.653257666666669</v>
      </c>
      <c r="C77">
        <v>32.494352666666671</v>
      </c>
      <c r="D77">
        <f t="shared" si="21"/>
        <v>504.06</v>
      </c>
      <c r="E77">
        <f t="shared" si="21"/>
        <v>501.1</v>
      </c>
      <c r="F77">
        <f t="shared" si="21"/>
        <v>500.73</v>
      </c>
      <c r="G77">
        <f t="shared" si="21"/>
        <v>500.74</v>
      </c>
      <c r="H77">
        <f t="shared" si="21"/>
        <v>500.46</v>
      </c>
      <c r="I77">
        <f t="shared" si="21"/>
        <v>500.63</v>
      </c>
      <c r="J77">
        <f t="shared" si="21"/>
        <v>500.2</v>
      </c>
      <c r="K77">
        <f t="shared" si="21"/>
        <v>538.67999999999995</v>
      </c>
      <c r="L77">
        <f t="shared" si="21"/>
        <v>538.42999999999995</v>
      </c>
      <c r="M77">
        <f t="shared" si="21"/>
        <v>500.98</v>
      </c>
      <c r="N77">
        <f t="shared" si="21"/>
        <v>2562.75</v>
      </c>
      <c r="O77">
        <f t="shared" si="21"/>
        <v>414.58</v>
      </c>
      <c r="P77">
        <f t="shared" si="21"/>
        <v>414.78</v>
      </c>
      <c r="Q77">
        <f t="shared" si="21"/>
        <v>417.32</v>
      </c>
      <c r="R77">
        <f t="shared" si="21"/>
        <v>417.82</v>
      </c>
      <c r="S77">
        <f t="shared" si="21"/>
        <v>417.4</v>
      </c>
      <c r="T77">
        <f t="shared" si="20"/>
        <v>417.65</v>
      </c>
      <c r="U77">
        <f t="shared" si="20"/>
        <v>417.7</v>
      </c>
      <c r="V77">
        <f t="shared" si="20"/>
        <v>417.68</v>
      </c>
      <c r="W77">
        <f t="shared" si="20"/>
        <v>417.23</v>
      </c>
      <c r="X77">
        <f t="shared" si="20"/>
        <v>417.46</v>
      </c>
      <c r="Y77">
        <f t="shared" si="20"/>
        <v>304.10000000000002</v>
      </c>
      <c r="Z77">
        <f t="shared" si="20"/>
        <v>184.77</v>
      </c>
      <c r="AA77">
        <f t="shared" si="20"/>
        <v>184.76</v>
      </c>
      <c r="AB77">
        <f t="shared" si="20"/>
        <v>181.09</v>
      </c>
      <c r="AC77">
        <f t="shared" si="20"/>
        <v>182.9</v>
      </c>
      <c r="AD77">
        <f t="shared" si="20"/>
        <v>394.79</v>
      </c>
      <c r="AE77">
        <f t="shared" si="20"/>
        <v>268.16000000000003</v>
      </c>
      <c r="AF77">
        <f t="shared" si="20"/>
        <v>267.49</v>
      </c>
      <c r="AG77">
        <f t="shared" si="20"/>
        <v>273.95999999999998</v>
      </c>
      <c r="AH77">
        <f t="shared" si="20"/>
        <v>273.94</v>
      </c>
      <c r="AI77">
        <f t="shared" si="23"/>
        <v>43.41</v>
      </c>
      <c r="AJ77">
        <f t="shared" si="23"/>
        <v>43.61</v>
      </c>
      <c r="AK77">
        <f t="shared" si="23"/>
        <v>254.23</v>
      </c>
      <c r="AL77">
        <f t="shared" si="23"/>
        <v>248</v>
      </c>
      <c r="AM77">
        <f t="shared" si="23"/>
        <v>248.94</v>
      </c>
      <c r="AN77">
        <f t="shared" si="23"/>
        <v>215.65</v>
      </c>
      <c r="AO77">
        <f t="shared" si="23"/>
        <v>270.52999999999997</v>
      </c>
      <c r="AP77">
        <f t="shared" si="23"/>
        <v>335.81</v>
      </c>
      <c r="AQ77">
        <f t="shared" si="23"/>
        <v>336.01</v>
      </c>
      <c r="AR77">
        <f t="shared" si="23"/>
        <v>337.36</v>
      </c>
      <c r="AS77">
        <f t="shared" si="23"/>
        <v>337.68</v>
      </c>
      <c r="AT77">
        <f t="shared" si="23"/>
        <v>337.88</v>
      </c>
      <c r="AU77">
        <f t="shared" si="23"/>
        <v>521.88</v>
      </c>
      <c r="AV77">
        <f t="shared" si="23"/>
        <v>525.20000000000005</v>
      </c>
      <c r="AW77">
        <f t="shared" si="23"/>
        <v>525.54999999999995</v>
      </c>
      <c r="AX77">
        <f t="shared" si="23"/>
        <v>436.54</v>
      </c>
      <c r="AY77">
        <f t="shared" si="22"/>
        <v>436.7</v>
      </c>
      <c r="AZ77">
        <f t="shared" si="22"/>
        <v>549.95000000000005</v>
      </c>
      <c r="BA77">
        <f t="shared" si="22"/>
        <v>661.25</v>
      </c>
      <c r="BB77">
        <f t="shared" si="22"/>
        <v>692.84</v>
      </c>
      <c r="BC77">
        <f t="shared" si="22"/>
        <v>692.94</v>
      </c>
      <c r="BD77">
        <f t="shared" si="22"/>
        <v>670.83</v>
      </c>
      <c r="BE77">
        <f t="shared" si="22"/>
        <v>782.67</v>
      </c>
    </row>
    <row r="78" spans="1:57" x14ac:dyDescent="0.3">
      <c r="A78">
        <v>75</v>
      </c>
      <c r="B78">
        <v>37.628155</v>
      </c>
      <c r="C78">
        <v>37.000828200000001</v>
      </c>
      <c r="D78">
        <f t="shared" si="21"/>
        <v>890.32</v>
      </c>
      <c r="E78">
        <f t="shared" si="21"/>
        <v>888.03</v>
      </c>
      <c r="F78">
        <f t="shared" si="21"/>
        <v>887.33</v>
      </c>
      <c r="G78">
        <f t="shared" si="21"/>
        <v>887.32</v>
      </c>
      <c r="H78">
        <f t="shared" si="21"/>
        <v>887.05</v>
      </c>
      <c r="I78">
        <f t="shared" si="21"/>
        <v>887.12</v>
      </c>
      <c r="J78">
        <f t="shared" si="21"/>
        <v>886.79</v>
      </c>
      <c r="K78">
        <f t="shared" si="21"/>
        <v>862.08</v>
      </c>
      <c r="L78">
        <f t="shared" si="21"/>
        <v>861.86</v>
      </c>
      <c r="M78">
        <f t="shared" si="21"/>
        <v>810.97</v>
      </c>
      <c r="N78">
        <f t="shared" si="21"/>
        <v>2941.45</v>
      </c>
      <c r="O78">
        <f t="shared" si="21"/>
        <v>746.07</v>
      </c>
      <c r="P78">
        <f t="shared" si="21"/>
        <v>745.55</v>
      </c>
      <c r="Q78">
        <f t="shared" si="21"/>
        <v>713.57</v>
      </c>
      <c r="R78">
        <f t="shared" si="21"/>
        <v>713.79</v>
      </c>
      <c r="S78">
        <f t="shared" si="21"/>
        <v>713.52</v>
      </c>
      <c r="T78">
        <f t="shared" si="20"/>
        <v>713.66</v>
      </c>
      <c r="U78">
        <f t="shared" si="20"/>
        <v>713.63</v>
      </c>
      <c r="V78">
        <f t="shared" si="20"/>
        <v>713.57</v>
      </c>
      <c r="W78">
        <f t="shared" si="20"/>
        <v>713.3</v>
      </c>
      <c r="X78">
        <f t="shared" si="20"/>
        <v>713.36</v>
      </c>
      <c r="Y78">
        <f t="shared" si="20"/>
        <v>625.4</v>
      </c>
      <c r="Z78">
        <f t="shared" si="20"/>
        <v>579.66</v>
      </c>
      <c r="AA78">
        <f t="shared" si="20"/>
        <v>579.66</v>
      </c>
      <c r="AB78">
        <f t="shared" si="20"/>
        <v>570.54999999999995</v>
      </c>
      <c r="AC78">
        <f t="shared" si="20"/>
        <v>571.04999999999995</v>
      </c>
      <c r="AD78">
        <f t="shared" si="20"/>
        <v>607.47</v>
      </c>
      <c r="AE78">
        <f t="shared" si="20"/>
        <v>466.73</v>
      </c>
      <c r="AF78">
        <f t="shared" si="20"/>
        <v>465.47</v>
      </c>
      <c r="AG78">
        <f t="shared" si="20"/>
        <v>468.87</v>
      </c>
      <c r="AH78">
        <f t="shared" si="20"/>
        <v>468.85</v>
      </c>
      <c r="AI78">
        <f t="shared" si="23"/>
        <v>384.24</v>
      </c>
      <c r="AJ78">
        <f t="shared" si="23"/>
        <v>383.75</v>
      </c>
      <c r="AK78">
        <f t="shared" si="23"/>
        <v>447.69</v>
      </c>
      <c r="AL78">
        <f t="shared" si="23"/>
        <v>386.44</v>
      </c>
      <c r="AM78">
        <f t="shared" si="23"/>
        <v>386.98</v>
      </c>
      <c r="AN78">
        <f t="shared" si="23"/>
        <v>223.1</v>
      </c>
      <c r="AO78">
        <f t="shared" si="23"/>
        <v>203.31</v>
      </c>
      <c r="AP78">
        <f t="shared" si="23"/>
        <v>114.46</v>
      </c>
      <c r="AQ78">
        <f t="shared" si="23"/>
        <v>114.41</v>
      </c>
      <c r="AR78">
        <f t="shared" si="23"/>
        <v>115.1</v>
      </c>
      <c r="AS78">
        <f t="shared" si="23"/>
        <v>114.97</v>
      </c>
      <c r="AT78">
        <f t="shared" si="23"/>
        <v>114.7</v>
      </c>
      <c r="AU78">
        <f t="shared" si="23"/>
        <v>405.05</v>
      </c>
      <c r="AV78">
        <f t="shared" si="23"/>
        <v>404</v>
      </c>
      <c r="AW78">
        <f t="shared" si="23"/>
        <v>404.12</v>
      </c>
      <c r="AX78">
        <f t="shared" si="23"/>
        <v>65.319999999999993</v>
      </c>
      <c r="AY78">
        <f t="shared" si="22"/>
        <v>65.430000000000007</v>
      </c>
      <c r="AZ78">
        <f t="shared" si="22"/>
        <v>291.12</v>
      </c>
      <c r="BA78">
        <f t="shared" si="22"/>
        <v>406.76</v>
      </c>
      <c r="BB78">
        <f t="shared" si="22"/>
        <v>424.34</v>
      </c>
      <c r="BC78">
        <f t="shared" si="22"/>
        <v>424.41</v>
      </c>
      <c r="BD78">
        <f t="shared" si="22"/>
        <v>277.29000000000002</v>
      </c>
      <c r="BE78">
        <f t="shared" si="22"/>
        <v>435.36</v>
      </c>
    </row>
    <row r="79" spans="1:57" x14ac:dyDescent="0.3">
      <c r="A79">
        <v>76</v>
      </c>
      <c r="B79">
        <v>36.935679499999999</v>
      </c>
      <c r="C79">
        <v>30.587991999999996</v>
      </c>
      <c r="D79">
        <f t="shared" si="21"/>
        <v>384.42</v>
      </c>
      <c r="E79">
        <f t="shared" si="21"/>
        <v>380.06</v>
      </c>
      <c r="F79">
        <f t="shared" si="21"/>
        <v>380.54</v>
      </c>
      <c r="G79">
        <f t="shared" si="21"/>
        <v>380.56</v>
      </c>
      <c r="H79">
        <f t="shared" si="21"/>
        <v>380.28</v>
      </c>
      <c r="I79">
        <f t="shared" si="21"/>
        <v>380.68</v>
      </c>
      <c r="J79">
        <f t="shared" si="21"/>
        <v>380.04</v>
      </c>
      <c r="K79">
        <f t="shared" si="21"/>
        <v>506.08</v>
      </c>
      <c r="L79">
        <f t="shared" si="21"/>
        <v>505.82</v>
      </c>
      <c r="M79">
        <f t="shared" si="21"/>
        <v>486.86</v>
      </c>
      <c r="N79">
        <f t="shared" si="21"/>
        <v>2427.9</v>
      </c>
      <c r="O79">
        <f t="shared" si="21"/>
        <v>392.19</v>
      </c>
      <c r="P79">
        <f t="shared" si="21"/>
        <v>393.19</v>
      </c>
      <c r="Q79">
        <f t="shared" si="21"/>
        <v>430.53</v>
      </c>
      <c r="R79">
        <f t="shared" si="21"/>
        <v>431.19</v>
      </c>
      <c r="S79">
        <f t="shared" si="21"/>
        <v>430.72</v>
      </c>
      <c r="T79">
        <f t="shared" si="20"/>
        <v>431.03</v>
      </c>
      <c r="U79">
        <f t="shared" si="20"/>
        <v>431.14</v>
      </c>
      <c r="V79">
        <f t="shared" si="20"/>
        <v>431.15</v>
      </c>
      <c r="W79">
        <f t="shared" si="20"/>
        <v>430.64</v>
      </c>
      <c r="X79">
        <f t="shared" si="20"/>
        <v>430.96</v>
      </c>
      <c r="Y79">
        <f t="shared" si="20"/>
        <v>321.74</v>
      </c>
      <c r="Z79">
        <f t="shared" si="20"/>
        <v>107.51</v>
      </c>
      <c r="AA79">
        <f t="shared" si="20"/>
        <v>107.48</v>
      </c>
      <c r="AB79">
        <f t="shared" si="20"/>
        <v>14.22</v>
      </c>
      <c r="AC79">
        <f t="shared" si="20"/>
        <v>8.76</v>
      </c>
      <c r="AD79">
        <f t="shared" si="20"/>
        <v>474.3</v>
      </c>
      <c r="AE79">
        <f t="shared" si="20"/>
        <v>389.7</v>
      </c>
      <c r="AF79">
        <f t="shared" si="20"/>
        <v>389.56</v>
      </c>
      <c r="AG79">
        <f t="shared" si="20"/>
        <v>395.44</v>
      </c>
      <c r="AH79">
        <f t="shared" si="20"/>
        <v>395.42</v>
      </c>
      <c r="AI79">
        <f t="shared" si="23"/>
        <v>218.75</v>
      </c>
      <c r="AJ79">
        <f t="shared" si="23"/>
        <v>219.18</v>
      </c>
      <c r="AK79">
        <f t="shared" si="23"/>
        <v>383.02</v>
      </c>
      <c r="AL79">
        <f t="shared" si="23"/>
        <v>401.38</v>
      </c>
      <c r="AM79">
        <f t="shared" si="23"/>
        <v>402.16</v>
      </c>
      <c r="AN79">
        <f t="shared" si="23"/>
        <v>365.44</v>
      </c>
      <c r="AO79">
        <f t="shared" si="23"/>
        <v>456.76</v>
      </c>
      <c r="AP79">
        <f t="shared" si="23"/>
        <v>494.86</v>
      </c>
      <c r="AQ79">
        <f t="shared" si="23"/>
        <v>495.05</v>
      </c>
      <c r="AR79">
        <f t="shared" si="23"/>
        <v>496.04</v>
      </c>
      <c r="AS79">
        <f t="shared" si="23"/>
        <v>496.36</v>
      </c>
      <c r="AT79">
        <f t="shared" si="23"/>
        <v>496.6</v>
      </c>
      <c r="AU79">
        <f t="shared" si="23"/>
        <v>693.99</v>
      </c>
      <c r="AV79">
        <f t="shared" si="23"/>
        <v>697.8</v>
      </c>
      <c r="AW79">
        <f t="shared" si="23"/>
        <v>698.17</v>
      </c>
      <c r="AX79">
        <f t="shared" si="23"/>
        <v>604.23</v>
      </c>
      <c r="AY79">
        <f t="shared" si="22"/>
        <v>604.39</v>
      </c>
      <c r="AZ79">
        <f t="shared" si="22"/>
        <v>735.47</v>
      </c>
      <c r="BA79">
        <f t="shared" si="22"/>
        <v>844.93</v>
      </c>
      <c r="BB79">
        <f t="shared" si="22"/>
        <v>877.17</v>
      </c>
      <c r="BC79">
        <f t="shared" si="22"/>
        <v>877.27</v>
      </c>
      <c r="BD79">
        <f t="shared" si="22"/>
        <v>849.32</v>
      </c>
      <c r="BE79">
        <f t="shared" si="22"/>
        <v>969.03</v>
      </c>
    </row>
    <row r="80" spans="1:57" x14ac:dyDescent="0.3">
      <c r="A80">
        <v>77</v>
      </c>
      <c r="B80">
        <v>40.152264549999998</v>
      </c>
      <c r="C80">
        <v>29.44233375</v>
      </c>
      <c r="D80">
        <f t="shared" si="21"/>
        <v>262.33</v>
      </c>
      <c r="E80">
        <f t="shared" si="21"/>
        <v>264.01</v>
      </c>
      <c r="F80">
        <f t="shared" si="21"/>
        <v>261.82</v>
      </c>
      <c r="G80">
        <f t="shared" si="21"/>
        <v>261.79000000000002</v>
      </c>
      <c r="H80">
        <f t="shared" si="21"/>
        <v>261.64999999999998</v>
      </c>
      <c r="I80">
        <f t="shared" si="21"/>
        <v>261.19</v>
      </c>
      <c r="J80">
        <f t="shared" si="21"/>
        <v>261.45</v>
      </c>
      <c r="K80">
        <f t="shared" si="21"/>
        <v>156.31</v>
      </c>
      <c r="L80">
        <f t="shared" si="21"/>
        <v>156.07</v>
      </c>
      <c r="M80">
        <f t="shared" si="21"/>
        <v>119.54</v>
      </c>
      <c r="N80">
        <f t="shared" si="21"/>
        <v>2237.89</v>
      </c>
      <c r="O80">
        <f t="shared" si="21"/>
        <v>34.56</v>
      </c>
      <c r="P80">
        <f t="shared" si="21"/>
        <v>34.03</v>
      </c>
      <c r="Q80">
        <f t="shared" si="21"/>
        <v>72.290000000000006</v>
      </c>
      <c r="R80">
        <f t="shared" si="21"/>
        <v>72.959999999999994</v>
      </c>
      <c r="S80">
        <f t="shared" si="21"/>
        <v>72.55</v>
      </c>
      <c r="T80">
        <f t="shared" si="20"/>
        <v>72.849999999999994</v>
      </c>
      <c r="U80">
        <f t="shared" si="20"/>
        <v>73.010000000000005</v>
      </c>
      <c r="V80">
        <f t="shared" si="20"/>
        <v>73.06</v>
      </c>
      <c r="W80">
        <f t="shared" si="20"/>
        <v>72.59</v>
      </c>
      <c r="X80">
        <f t="shared" si="20"/>
        <v>72.959999999999994</v>
      </c>
      <c r="Y80">
        <f t="shared" si="20"/>
        <v>86.36</v>
      </c>
      <c r="Z80">
        <f t="shared" si="20"/>
        <v>264.91000000000003</v>
      </c>
      <c r="AA80">
        <f t="shared" si="20"/>
        <v>264.94</v>
      </c>
      <c r="AB80">
        <f t="shared" si="20"/>
        <v>357.5</v>
      </c>
      <c r="AC80">
        <f t="shared" si="20"/>
        <v>362.83</v>
      </c>
      <c r="AD80">
        <f t="shared" si="20"/>
        <v>210.3</v>
      </c>
      <c r="AE80">
        <f t="shared" si="20"/>
        <v>269.54000000000002</v>
      </c>
      <c r="AF80">
        <f t="shared" si="20"/>
        <v>270.62</v>
      </c>
      <c r="AG80">
        <f t="shared" si="20"/>
        <v>270.64</v>
      </c>
      <c r="AH80">
        <f t="shared" si="20"/>
        <v>270.64</v>
      </c>
      <c r="AI80">
        <f t="shared" si="23"/>
        <v>364.54</v>
      </c>
      <c r="AJ80">
        <f t="shared" si="23"/>
        <v>364.88</v>
      </c>
      <c r="AK80">
        <f t="shared" si="23"/>
        <v>283.69</v>
      </c>
      <c r="AL80">
        <f t="shared" si="23"/>
        <v>346.44</v>
      </c>
      <c r="AM80">
        <f t="shared" si="23"/>
        <v>346.35</v>
      </c>
      <c r="AN80">
        <f t="shared" si="23"/>
        <v>588.22</v>
      </c>
      <c r="AO80">
        <f t="shared" si="23"/>
        <v>517.97</v>
      </c>
      <c r="AP80">
        <f t="shared" si="23"/>
        <v>689.39</v>
      </c>
      <c r="AQ80">
        <f t="shared" si="23"/>
        <v>689.59</v>
      </c>
      <c r="AR80">
        <f t="shared" si="23"/>
        <v>691.28</v>
      </c>
      <c r="AS80">
        <f t="shared" si="23"/>
        <v>691.6</v>
      </c>
      <c r="AT80">
        <f t="shared" si="23"/>
        <v>691.72</v>
      </c>
      <c r="AU80">
        <f t="shared" si="23"/>
        <v>599.84</v>
      </c>
      <c r="AV80">
        <f t="shared" si="23"/>
        <v>605.14</v>
      </c>
      <c r="AW80">
        <f t="shared" si="23"/>
        <v>605.51</v>
      </c>
      <c r="AX80">
        <f t="shared" si="23"/>
        <v>767.5</v>
      </c>
      <c r="AY80">
        <f t="shared" si="22"/>
        <v>767.66</v>
      </c>
      <c r="AZ80">
        <f t="shared" si="22"/>
        <v>726.96</v>
      </c>
      <c r="BA80">
        <f t="shared" si="22"/>
        <v>800.48</v>
      </c>
      <c r="BB80">
        <f t="shared" si="22"/>
        <v>836.2</v>
      </c>
      <c r="BC80">
        <f t="shared" si="22"/>
        <v>836.29</v>
      </c>
      <c r="BD80">
        <f t="shared" si="22"/>
        <v>951.61</v>
      </c>
      <c r="BE80">
        <f t="shared" si="22"/>
        <v>985.64</v>
      </c>
    </row>
    <row r="81" spans="1:57" x14ac:dyDescent="0.3">
      <c r="A81">
        <v>78</v>
      </c>
      <c r="B81">
        <v>37.156580200000001</v>
      </c>
      <c r="C81">
        <v>35.828468199999996</v>
      </c>
      <c r="D81">
        <f t="shared" si="21"/>
        <v>802.25</v>
      </c>
      <c r="E81">
        <f t="shared" si="21"/>
        <v>799.51</v>
      </c>
      <c r="F81">
        <f t="shared" si="21"/>
        <v>799.03</v>
      </c>
      <c r="G81">
        <f t="shared" si="21"/>
        <v>799.03</v>
      </c>
      <c r="H81">
        <f t="shared" si="21"/>
        <v>798.75</v>
      </c>
      <c r="I81">
        <f t="shared" si="21"/>
        <v>798.89</v>
      </c>
      <c r="J81">
        <f t="shared" si="21"/>
        <v>798.49</v>
      </c>
      <c r="K81">
        <f t="shared" si="21"/>
        <v>801.38</v>
      </c>
      <c r="L81">
        <f t="shared" si="21"/>
        <v>801.15</v>
      </c>
      <c r="M81">
        <f t="shared" si="21"/>
        <v>754.17</v>
      </c>
      <c r="N81">
        <f t="shared" si="21"/>
        <v>2859.75</v>
      </c>
      <c r="O81">
        <f t="shared" si="21"/>
        <v>680.73</v>
      </c>
      <c r="P81">
        <f t="shared" si="21"/>
        <v>680.45</v>
      </c>
      <c r="Q81">
        <f t="shared" si="21"/>
        <v>659.2</v>
      </c>
      <c r="R81">
        <f t="shared" si="21"/>
        <v>659.51</v>
      </c>
      <c r="S81">
        <f t="shared" si="21"/>
        <v>659.19</v>
      </c>
      <c r="T81">
        <f t="shared" si="20"/>
        <v>659.37</v>
      </c>
      <c r="U81">
        <f t="shared" si="20"/>
        <v>659.37</v>
      </c>
      <c r="V81">
        <f t="shared" si="20"/>
        <v>659.32</v>
      </c>
      <c r="W81">
        <f t="shared" si="20"/>
        <v>658.98</v>
      </c>
      <c r="X81">
        <f t="shared" si="20"/>
        <v>659.1</v>
      </c>
      <c r="Y81">
        <f t="shared" si="20"/>
        <v>560.55999999999995</v>
      </c>
      <c r="Z81">
        <f t="shared" si="20"/>
        <v>484.38</v>
      </c>
      <c r="AA81">
        <f t="shared" si="20"/>
        <v>484.37</v>
      </c>
      <c r="AB81">
        <f t="shared" si="20"/>
        <v>465.07</v>
      </c>
      <c r="AC81">
        <f t="shared" si="20"/>
        <v>465.07</v>
      </c>
      <c r="AD81">
        <f t="shared" si="20"/>
        <v>574.27</v>
      </c>
      <c r="AE81">
        <f t="shared" si="20"/>
        <v>427.34</v>
      </c>
      <c r="AF81">
        <f t="shared" si="20"/>
        <v>426.12</v>
      </c>
      <c r="AG81">
        <f t="shared" si="20"/>
        <v>430.75</v>
      </c>
      <c r="AH81">
        <f t="shared" si="20"/>
        <v>430.73</v>
      </c>
      <c r="AI81">
        <f t="shared" si="23"/>
        <v>295.77999999999997</v>
      </c>
      <c r="AJ81">
        <f t="shared" si="23"/>
        <v>295.32</v>
      </c>
      <c r="AK81">
        <f t="shared" si="23"/>
        <v>407.64</v>
      </c>
      <c r="AL81">
        <f t="shared" si="23"/>
        <v>353.76</v>
      </c>
      <c r="AM81">
        <f t="shared" si="23"/>
        <v>354.52</v>
      </c>
      <c r="AN81">
        <f t="shared" si="23"/>
        <v>107.45</v>
      </c>
      <c r="AO81">
        <f t="shared" si="23"/>
        <v>191.05</v>
      </c>
      <c r="AP81">
        <f t="shared" si="23"/>
        <v>44.5</v>
      </c>
      <c r="AQ81">
        <f t="shared" si="23"/>
        <v>44.68</v>
      </c>
      <c r="AR81">
        <f t="shared" si="23"/>
        <v>46.55</v>
      </c>
      <c r="AS81">
        <f t="shared" si="23"/>
        <v>46.82</v>
      </c>
      <c r="AT81">
        <f t="shared" si="23"/>
        <v>46.87</v>
      </c>
      <c r="AU81">
        <f t="shared" si="23"/>
        <v>457.11</v>
      </c>
      <c r="AV81">
        <f t="shared" si="23"/>
        <v>457.37</v>
      </c>
      <c r="AW81">
        <f t="shared" si="23"/>
        <v>457.57</v>
      </c>
      <c r="AX81">
        <f t="shared" si="23"/>
        <v>138.63</v>
      </c>
      <c r="AY81">
        <f t="shared" si="22"/>
        <v>138.79</v>
      </c>
      <c r="AZ81">
        <f t="shared" si="22"/>
        <v>380.38</v>
      </c>
      <c r="BA81">
        <f t="shared" si="22"/>
        <v>500.27</v>
      </c>
      <c r="BB81">
        <f t="shared" si="22"/>
        <v>522.09</v>
      </c>
      <c r="BC81">
        <f t="shared" si="22"/>
        <v>522.16999999999996</v>
      </c>
      <c r="BD81">
        <f t="shared" si="22"/>
        <v>389.84</v>
      </c>
      <c r="BE81">
        <f t="shared" si="22"/>
        <v>549.62</v>
      </c>
    </row>
    <row r="82" spans="1:57" x14ac:dyDescent="0.3">
      <c r="A82">
        <v>79</v>
      </c>
      <c r="B82">
        <v>38.194690000000001</v>
      </c>
      <c r="C82">
        <v>27.138274000000003</v>
      </c>
      <c r="D82">
        <f t="shared" si="21"/>
        <v>72.41</v>
      </c>
      <c r="E82">
        <f t="shared" si="21"/>
        <v>66.73</v>
      </c>
      <c r="F82">
        <f t="shared" si="21"/>
        <v>68.86</v>
      </c>
      <c r="G82">
        <f t="shared" si="21"/>
        <v>68.91</v>
      </c>
      <c r="H82">
        <f t="shared" si="21"/>
        <v>68.73</v>
      </c>
      <c r="I82">
        <f t="shared" si="21"/>
        <v>69.48</v>
      </c>
      <c r="J82">
        <f t="shared" si="21"/>
        <v>68.64</v>
      </c>
      <c r="K82">
        <f t="shared" si="21"/>
        <v>321.04000000000002</v>
      </c>
      <c r="L82">
        <f t="shared" si="21"/>
        <v>320.86</v>
      </c>
      <c r="M82">
        <f t="shared" si="21"/>
        <v>343.69</v>
      </c>
      <c r="N82">
        <f t="shared" si="21"/>
        <v>2095.69</v>
      </c>
      <c r="O82">
        <f t="shared" si="21"/>
        <v>282.43</v>
      </c>
      <c r="P82">
        <f t="shared" si="21"/>
        <v>284.27</v>
      </c>
      <c r="Q82">
        <f t="shared" si="21"/>
        <v>363.05</v>
      </c>
      <c r="R82">
        <f t="shared" si="21"/>
        <v>363.65</v>
      </c>
      <c r="S82">
        <f t="shared" si="21"/>
        <v>363.32</v>
      </c>
      <c r="T82">
        <f t="shared" si="20"/>
        <v>363.57</v>
      </c>
      <c r="U82">
        <f t="shared" si="20"/>
        <v>363.74</v>
      </c>
      <c r="V82">
        <f t="shared" si="20"/>
        <v>363.8</v>
      </c>
      <c r="W82">
        <f t="shared" si="20"/>
        <v>363.43</v>
      </c>
      <c r="X82">
        <f t="shared" si="20"/>
        <v>363.77</v>
      </c>
      <c r="Y82">
        <f t="shared" si="20"/>
        <v>332.13</v>
      </c>
      <c r="Z82">
        <f t="shared" si="20"/>
        <v>288.8</v>
      </c>
      <c r="AA82">
        <f t="shared" si="20"/>
        <v>288.81</v>
      </c>
      <c r="AB82">
        <f t="shared" si="20"/>
        <v>328.49</v>
      </c>
      <c r="AC82">
        <f t="shared" si="20"/>
        <v>330.99</v>
      </c>
      <c r="AD82">
        <f t="shared" si="20"/>
        <v>500.74</v>
      </c>
      <c r="AE82">
        <f t="shared" si="20"/>
        <v>515.53</v>
      </c>
      <c r="AF82">
        <f t="shared" si="20"/>
        <v>516.24</v>
      </c>
      <c r="AG82">
        <f t="shared" si="20"/>
        <v>518.97</v>
      </c>
      <c r="AH82">
        <f t="shared" si="20"/>
        <v>518.96</v>
      </c>
      <c r="AI82">
        <f t="shared" si="23"/>
        <v>482.92</v>
      </c>
      <c r="AJ82">
        <f t="shared" si="23"/>
        <v>483.41</v>
      </c>
      <c r="AK82">
        <f t="shared" si="23"/>
        <v>522.39</v>
      </c>
      <c r="AL82">
        <f t="shared" si="23"/>
        <v>574.07000000000005</v>
      </c>
      <c r="AM82">
        <f t="shared" si="23"/>
        <v>574.39</v>
      </c>
      <c r="AN82">
        <f t="shared" si="23"/>
        <v>683.58</v>
      </c>
      <c r="AO82">
        <f t="shared" si="23"/>
        <v>706.47</v>
      </c>
      <c r="AP82">
        <f t="shared" si="23"/>
        <v>808.53</v>
      </c>
      <c r="AQ82">
        <f t="shared" si="23"/>
        <v>808.72</v>
      </c>
      <c r="AR82">
        <f t="shared" si="23"/>
        <v>810</v>
      </c>
      <c r="AS82">
        <f t="shared" si="23"/>
        <v>810.32</v>
      </c>
      <c r="AT82">
        <f t="shared" si="23"/>
        <v>810.53</v>
      </c>
      <c r="AU82">
        <f t="shared" si="23"/>
        <v>862.03</v>
      </c>
      <c r="AV82">
        <f t="shared" si="23"/>
        <v>867.01</v>
      </c>
      <c r="AW82">
        <f t="shared" si="23"/>
        <v>867.38</v>
      </c>
      <c r="AX82">
        <f t="shared" si="23"/>
        <v>909.85</v>
      </c>
      <c r="AY82">
        <f t="shared" si="22"/>
        <v>910.01</v>
      </c>
      <c r="AZ82">
        <f t="shared" si="22"/>
        <v>959.96</v>
      </c>
      <c r="BA82">
        <f t="shared" si="22"/>
        <v>1050.45</v>
      </c>
      <c r="BB82">
        <f t="shared" si="22"/>
        <v>1085.6600000000001</v>
      </c>
      <c r="BC82">
        <f t="shared" si="22"/>
        <v>1085.75</v>
      </c>
      <c r="BD82">
        <f t="shared" si="22"/>
        <v>1135.3599999999999</v>
      </c>
      <c r="BE82">
        <f t="shared" si="22"/>
        <v>1213.8399999999999</v>
      </c>
    </row>
    <row r="83" spans="1:57" x14ac:dyDescent="0.3">
      <c r="A83">
        <v>80</v>
      </c>
      <c r="B83">
        <v>38.660547000000001</v>
      </c>
      <c r="C83">
        <v>34.633482200000003</v>
      </c>
      <c r="D83">
        <f t="shared" si="21"/>
        <v>669.28</v>
      </c>
      <c r="E83">
        <f t="shared" si="21"/>
        <v>667.59</v>
      </c>
      <c r="F83">
        <f t="shared" si="21"/>
        <v>666.6</v>
      </c>
      <c r="G83">
        <f t="shared" si="21"/>
        <v>666.59</v>
      </c>
      <c r="H83">
        <f t="shared" si="21"/>
        <v>666.34</v>
      </c>
      <c r="I83">
        <f t="shared" si="21"/>
        <v>666.32</v>
      </c>
      <c r="J83">
        <f t="shared" si="21"/>
        <v>666.08</v>
      </c>
      <c r="K83">
        <f t="shared" si="21"/>
        <v>625.42999999999995</v>
      </c>
      <c r="L83">
        <f t="shared" si="21"/>
        <v>625.21</v>
      </c>
      <c r="M83">
        <f t="shared" si="21"/>
        <v>574.29999999999995</v>
      </c>
      <c r="N83">
        <f t="shared" si="21"/>
        <v>2710.06</v>
      </c>
      <c r="O83">
        <f t="shared" si="21"/>
        <v>510.31</v>
      </c>
      <c r="P83">
        <f t="shared" si="21"/>
        <v>509.73</v>
      </c>
      <c r="Q83">
        <f t="shared" si="21"/>
        <v>477.01</v>
      </c>
      <c r="R83">
        <f t="shared" si="21"/>
        <v>477.23</v>
      </c>
      <c r="S83">
        <f t="shared" si="21"/>
        <v>476.96</v>
      </c>
      <c r="T83">
        <f t="shared" si="20"/>
        <v>477.1</v>
      </c>
      <c r="U83">
        <f t="shared" si="20"/>
        <v>477.08</v>
      </c>
      <c r="V83">
        <f t="shared" si="20"/>
        <v>477.02</v>
      </c>
      <c r="W83">
        <f t="shared" si="20"/>
        <v>476.74</v>
      </c>
      <c r="X83">
        <f t="shared" si="20"/>
        <v>476.81</v>
      </c>
      <c r="Y83">
        <f t="shared" si="20"/>
        <v>389.97</v>
      </c>
      <c r="Z83">
        <f t="shared" si="20"/>
        <v>378.06</v>
      </c>
      <c r="AA83">
        <f t="shared" si="20"/>
        <v>378.06</v>
      </c>
      <c r="AB83">
        <f t="shared" si="20"/>
        <v>397.29</v>
      </c>
      <c r="AC83">
        <f t="shared" si="20"/>
        <v>399.59</v>
      </c>
      <c r="AD83">
        <f t="shared" si="20"/>
        <v>378.91</v>
      </c>
      <c r="AE83">
        <f t="shared" si="20"/>
        <v>233.65</v>
      </c>
      <c r="AF83">
        <f t="shared" si="20"/>
        <v>232.4</v>
      </c>
      <c r="AG83">
        <f t="shared" si="20"/>
        <v>236.48</v>
      </c>
      <c r="AH83">
        <f t="shared" si="20"/>
        <v>236.46</v>
      </c>
      <c r="AI83">
        <f t="shared" si="23"/>
        <v>186.61</v>
      </c>
      <c r="AJ83">
        <f t="shared" si="23"/>
        <v>186.14</v>
      </c>
      <c r="AK83">
        <f t="shared" si="23"/>
        <v>214.13</v>
      </c>
      <c r="AL83">
        <f t="shared" si="23"/>
        <v>157</v>
      </c>
      <c r="AM83">
        <f t="shared" si="23"/>
        <v>157.71</v>
      </c>
      <c r="AN83">
        <f t="shared" si="23"/>
        <v>204.69</v>
      </c>
      <c r="AO83">
        <f t="shared" si="23"/>
        <v>53.54</v>
      </c>
      <c r="AP83">
        <f t="shared" si="23"/>
        <v>241.46</v>
      </c>
      <c r="AQ83">
        <f t="shared" si="23"/>
        <v>241.63</v>
      </c>
      <c r="AR83">
        <f t="shared" si="23"/>
        <v>243.53</v>
      </c>
      <c r="AS83">
        <f t="shared" si="23"/>
        <v>243.78</v>
      </c>
      <c r="AT83">
        <f t="shared" si="23"/>
        <v>243.79</v>
      </c>
      <c r="AU83">
        <f t="shared" si="23"/>
        <v>324.68</v>
      </c>
      <c r="AV83">
        <f t="shared" si="23"/>
        <v>326.95999999999998</v>
      </c>
      <c r="AW83">
        <f t="shared" si="23"/>
        <v>327.27</v>
      </c>
      <c r="AX83">
        <f t="shared" si="23"/>
        <v>295.89999999999998</v>
      </c>
      <c r="AY83">
        <f t="shared" si="22"/>
        <v>296.05</v>
      </c>
      <c r="AZ83">
        <f t="shared" si="22"/>
        <v>331.96</v>
      </c>
      <c r="BA83">
        <f t="shared" si="22"/>
        <v>444.27</v>
      </c>
      <c r="BB83">
        <f t="shared" si="22"/>
        <v>475.32</v>
      </c>
      <c r="BC83">
        <f t="shared" si="22"/>
        <v>475.41</v>
      </c>
      <c r="BD83">
        <f t="shared" si="22"/>
        <v>484.16</v>
      </c>
      <c r="BE83">
        <f t="shared" si="22"/>
        <v>569</v>
      </c>
    </row>
    <row r="84" spans="1:57" x14ac:dyDescent="0.3">
      <c r="A84">
        <v>81</v>
      </c>
      <c r="B84">
        <v>38.693239999999996</v>
      </c>
      <c r="C84">
        <v>27.034620666666665</v>
      </c>
      <c r="D84">
        <f t="shared" si="21"/>
        <v>17.61</v>
      </c>
      <c r="E84">
        <f t="shared" si="21"/>
        <v>12.29</v>
      </c>
      <c r="F84">
        <f t="shared" si="21"/>
        <v>13.64</v>
      </c>
      <c r="G84">
        <f t="shared" si="21"/>
        <v>13.67</v>
      </c>
      <c r="H84">
        <f t="shared" si="21"/>
        <v>13.43</v>
      </c>
      <c r="I84">
        <f t="shared" si="21"/>
        <v>14.09</v>
      </c>
      <c r="J84">
        <f t="shared" si="21"/>
        <v>13.28</v>
      </c>
      <c r="K84">
        <f t="shared" si="21"/>
        <v>269.72000000000003</v>
      </c>
      <c r="L84">
        <f t="shared" si="21"/>
        <v>269.56</v>
      </c>
      <c r="M84">
        <f t="shared" si="21"/>
        <v>297.04000000000002</v>
      </c>
      <c r="N84">
        <f t="shared" si="21"/>
        <v>2072.2399999999998</v>
      </c>
      <c r="O84">
        <f t="shared" si="21"/>
        <v>245.5</v>
      </c>
      <c r="P84">
        <f t="shared" si="21"/>
        <v>247.32</v>
      </c>
      <c r="Q84">
        <f t="shared" si="21"/>
        <v>327.14999999999998</v>
      </c>
      <c r="R84">
        <f t="shared" si="21"/>
        <v>327.7</v>
      </c>
      <c r="S84">
        <f t="shared" si="21"/>
        <v>327.42</v>
      </c>
      <c r="T84">
        <f t="shared" si="20"/>
        <v>327.64999999999998</v>
      </c>
      <c r="U84">
        <f t="shared" si="20"/>
        <v>327.81</v>
      </c>
      <c r="V84">
        <f t="shared" si="20"/>
        <v>327.88</v>
      </c>
      <c r="W84">
        <f t="shared" si="20"/>
        <v>327.55</v>
      </c>
      <c r="X84">
        <f t="shared" si="20"/>
        <v>327.87</v>
      </c>
      <c r="Y84">
        <f t="shared" si="20"/>
        <v>312.72000000000003</v>
      </c>
      <c r="Z84">
        <f t="shared" si="20"/>
        <v>308.05</v>
      </c>
      <c r="AA84">
        <f t="shared" si="20"/>
        <v>308.06</v>
      </c>
      <c r="AB84">
        <f t="shared" si="20"/>
        <v>360.39</v>
      </c>
      <c r="AC84">
        <f t="shared" si="20"/>
        <v>363.51</v>
      </c>
      <c r="AD84">
        <f t="shared" si="20"/>
        <v>472.6</v>
      </c>
      <c r="AE84">
        <f t="shared" si="20"/>
        <v>502.71</v>
      </c>
      <c r="AF84">
        <f t="shared" si="20"/>
        <v>503.52</v>
      </c>
      <c r="AG84">
        <f t="shared" si="20"/>
        <v>505.61</v>
      </c>
      <c r="AH84">
        <f t="shared" si="20"/>
        <v>505.6</v>
      </c>
      <c r="AI84">
        <f t="shared" si="23"/>
        <v>495.55</v>
      </c>
      <c r="AJ84">
        <f t="shared" si="23"/>
        <v>496.03</v>
      </c>
      <c r="AK84">
        <f t="shared" si="23"/>
        <v>511.5</v>
      </c>
      <c r="AL84">
        <f t="shared" si="23"/>
        <v>566.75</v>
      </c>
      <c r="AM84">
        <f t="shared" si="23"/>
        <v>566.97</v>
      </c>
      <c r="AN84">
        <f t="shared" si="23"/>
        <v>704.59</v>
      </c>
      <c r="AO84">
        <f t="shared" si="23"/>
        <v>709.84</v>
      </c>
      <c r="AP84">
        <f t="shared" si="23"/>
        <v>826.77</v>
      </c>
      <c r="AQ84">
        <f t="shared" si="23"/>
        <v>826.96</v>
      </c>
      <c r="AR84">
        <f t="shared" si="23"/>
        <v>828.33</v>
      </c>
      <c r="AS84">
        <f t="shared" si="23"/>
        <v>828.65</v>
      </c>
      <c r="AT84">
        <f t="shared" si="23"/>
        <v>828.85</v>
      </c>
      <c r="AU84">
        <f t="shared" si="23"/>
        <v>847.46</v>
      </c>
      <c r="AV84">
        <f t="shared" si="23"/>
        <v>852.57</v>
      </c>
      <c r="AW84">
        <f t="shared" si="23"/>
        <v>852.94</v>
      </c>
      <c r="AX84">
        <f t="shared" si="23"/>
        <v>924.59</v>
      </c>
      <c r="AY84">
        <f t="shared" si="22"/>
        <v>924.76</v>
      </c>
      <c r="AZ84">
        <f t="shared" si="22"/>
        <v>954.62</v>
      </c>
      <c r="BA84">
        <f t="shared" si="22"/>
        <v>1040.52</v>
      </c>
      <c r="BB84">
        <f t="shared" si="22"/>
        <v>1076</v>
      </c>
      <c r="BC84">
        <f t="shared" si="22"/>
        <v>1076.0899999999999</v>
      </c>
      <c r="BD84">
        <f t="shared" si="22"/>
        <v>1142.8399999999999</v>
      </c>
      <c r="BE84">
        <f t="shared" si="22"/>
        <v>1210.74</v>
      </c>
    </row>
    <row r="85" spans="1:57" x14ac:dyDescent="0.3">
      <c r="A85">
        <v>82</v>
      </c>
      <c r="B85">
        <v>38.8435396</v>
      </c>
      <c r="C85">
        <v>39.615313400000005</v>
      </c>
      <c r="D85">
        <f t="shared" si="21"/>
        <v>1099.01</v>
      </c>
      <c r="E85">
        <f t="shared" si="21"/>
        <v>1097.6199999999999</v>
      </c>
      <c r="F85">
        <f t="shared" si="21"/>
        <v>1096.5</v>
      </c>
      <c r="G85">
        <f t="shared" si="21"/>
        <v>1096.49</v>
      </c>
      <c r="H85">
        <f t="shared" si="21"/>
        <v>1096.24</v>
      </c>
      <c r="I85">
        <f t="shared" si="21"/>
        <v>1096.18</v>
      </c>
      <c r="J85">
        <f t="shared" si="21"/>
        <v>1095.98</v>
      </c>
      <c r="K85">
        <f t="shared" si="21"/>
        <v>1020.53</v>
      </c>
      <c r="L85">
        <f t="shared" si="21"/>
        <v>1020.35</v>
      </c>
      <c r="M85">
        <f t="shared" si="21"/>
        <v>964.25</v>
      </c>
      <c r="N85">
        <f t="shared" si="21"/>
        <v>3120.01</v>
      </c>
      <c r="O85">
        <f t="shared" si="21"/>
        <v>918.11</v>
      </c>
      <c r="P85">
        <f t="shared" si="21"/>
        <v>917.18</v>
      </c>
      <c r="Q85">
        <f t="shared" si="21"/>
        <v>867.39</v>
      </c>
      <c r="R85">
        <f t="shared" si="21"/>
        <v>867.41</v>
      </c>
      <c r="S85">
        <f t="shared" si="21"/>
        <v>867.27</v>
      </c>
      <c r="T85">
        <f t="shared" si="20"/>
        <v>867.32</v>
      </c>
      <c r="U85">
        <f t="shared" si="20"/>
        <v>867.25</v>
      </c>
      <c r="V85">
        <f t="shared" si="20"/>
        <v>867.18</v>
      </c>
      <c r="W85">
        <f t="shared" si="20"/>
        <v>867.04</v>
      </c>
      <c r="X85">
        <f t="shared" si="20"/>
        <v>867</v>
      </c>
      <c r="Y85">
        <f t="shared" si="20"/>
        <v>803</v>
      </c>
      <c r="Z85">
        <f t="shared" si="20"/>
        <v>808.77</v>
      </c>
      <c r="AA85">
        <f t="shared" si="20"/>
        <v>808.77</v>
      </c>
      <c r="AB85">
        <f t="shared" si="20"/>
        <v>815.79</v>
      </c>
      <c r="AC85">
        <f t="shared" si="20"/>
        <v>817.08</v>
      </c>
      <c r="AD85">
        <f t="shared" si="20"/>
        <v>730.42</v>
      </c>
      <c r="AE85">
        <f t="shared" si="20"/>
        <v>616.41</v>
      </c>
      <c r="AF85">
        <f t="shared" si="20"/>
        <v>615.26</v>
      </c>
      <c r="AG85">
        <f t="shared" si="20"/>
        <v>616.15</v>
      </c>
      <c r="AH85">
        <f t="shared" si="20"/>
        <v>616.14</v>
      </c>
      <c r="AI85">
        <f t="shared" si="23"/>
        <v>613</v>
      </c>
      <c r="AJ85">
        <f t="shared" si="23"/>
        <v>612.51</v>
      </c>
      <c r="AK85">
        <f t="shared" si="23"/>
        <v>601.04999999999995</v>
      </c>
      <c r="AL85">
        <f t="shared" si="23"/>
        <v>537.97</v>
      </c>
      <c r="AM85">
        <f t="shared" si="23"/>
        <v>538.05999999999995</v>
      </c>
      <c r="AN85">
        <f t="shared" si="23"/>
        <v>487.13</v>
      </c>
      <c r="AO85">
        <f t="shared" si="23"/>
        <v>380.6</v>
      </c>
      <c r="AP85">
        <f t="shared" si="23"/>
        <v>376.14</v>
      </c>
      <c r="AQ85">
        <f t="shared" si="23"/>
        <v>376.05</v>
      </c>
      <c r="AR85">
        <f t="shared" si="23"/>
        <v>376.34</v>
      </c>
      <c r="AS85">
        <f t="shared" si="23"/>
        <v>376.15</v>
      </c>
      <c r="AT85">
        <f t="shared" si="23"/>
        <v>375.87</v>
      </c>
      <c r="AU85">
        <f t="shared" si="23"/>
        <v>381.35</v>
      </c>
      <c r="AV85">
        <f t="shared" si="23"/>
        <v>377.14</v>
      </c>
      <c r="AW85">
        <f t="shared" si="23"/>
        <v>377</v>
      </c>
      <c r="AX85">
        <f t="shared" si="23"/>
        <v>272.52</v>
      </c>
      <c r="AY85">
        <f t="shared" si="22"/>
        <v>272.42</v>
      </c>
      <c r="AZ85">
        <f t="shared" si="22"/>
        <v>199.23</v>
      </c>
      <c r="BA85">
        <f t="shared" si="22"/>
        <v>247.42</v>
      </c>
      <c r="BB85">
        <f t="shared" si="22"/>
        <v>242.66</v>
      </c>
      <c r="BC85">
        <f t="shared" si="22"/>
        <v>242.68</v>
      </c>
      <c r="BD85">
        <f t="shared" si="22"/>
        <v>103.25</v>
      </c>
      <c r="BE85">
        <f t="shared" si="22"/>
        <v>174.38</v>
      </c>
    </row>
    <row r="86" spans="1:57" x14ac:dyDescent="0.3">
      <c r="A86">
        <v>83</v>
      </c>
      <c r="B86">
        <v>37.643934000000002</v>
      </c>
      <c r="C86">
        <v>27.320975999999995</v>
      </c>
      <c r="D86">
        <f t="shared" si="21"/>
        <v>135.71</v>
      </c>
      <c r="E86">
        <f t="shared" si="21"/>
        <v>130.04</v>
      </c>
      <c r="F86">
        <f t="shared" si="21"/>
        <v>132.16</v>
      </c>
      <c r="G86">
        <f t="shared" si="21"/>
        <v>132.21</v>
      </c>
      <c r="H86">
        <f t="shared" si="21"/>
        <v>132.03</v>
      </c>
      <c r="I86">
        <f t="shared" si="21"/>
        <v>132.78</v>
      </c>
      <c r="J86">
        <f t="shared" si="21"/>
        <v>131.94</v>
      </c>
      <c r="K86">
        <f t="shared" si="21"/>
        <v>378.38</v>
      </c>
      <c r="L86">
        <f t="shared" si="21"/>
        <v>378.19</v>
      </c>
      <c r="M86">
        <f t="shared" si="21"/>
        <v>396.29</v>
      </c>
      <c r="N86">
        <f t="shared" si="21"/>
        <v>2128.83</v>
      </c>
      <c r="O86">
        <f t="shared" si="21"/>
        <v>326.77</v>
      </c>
      <c r="P86">
        <f t="shared" si="21"/>
        <v>328.59</v>
      </c>
      <c r="Q86">
        <f t="shared" si="21"/>
        <v>404.89</v>
      </c>
      <c r="R86">
        <f t="shared" si="21"/>
        <v>405.52</v>
      </c>
      <c r="S86">
        <f t="shared" si="21"/>
        <v>405.15</v>
      </c>
      <c r="T86">
        <f t="shared" si="20"/>
        <v>405.43</v>
      </c>
      <c r="U86">
        <f t="shared" si="20"/>
        <v>405.59</v>
      </c>
      <c r="V86">
        <f t="shared" si="20"/>
        <v>405.65</v>
      </c>
      <c r="W86">
        <f t="shared" si="20"/>
        <v>405.23</v>
      </c>
      <c r="X86">
        <f t="shared" si="20"/>
        <v>405.59</v>
      </c>
      <c r="Y86">
        <f t="shared" si="20"/>
        <v>358.1</v>
      </c>
      <c r="Z86">
        <f t="shared" si="20"/>
        <v>273.26</v>
      </c>
      <c r="AA86">
        <f t="shared" si="20"/>
        <v>273.26</v>
      </c>
      <c r="AB86">
        <f t="shared" si="20"/>
        <v>295.57</v>
      </c>
      <c r="AC86">
        <f t="shared" si="20"/>
        <v>297.2</v>
      </c>
      <c r="AD86">
        <f t="shared" si="20"/>
        <v>532.82000000000005</v>
      </c>
      <c r="AE86">
        <f t="shared" si="20"/>
        <v>530.99</v>
      </c>
      <c r="AF86">
        <f t="shared" si="20"/>
        <v>531.55999999999995</v>
      </c>
      <c r="AG86">
        <f t="shared" si="20"/>
        <v>534.96</v>
      </c>
      <c r="AH86">
        <f t="shared" si="20"/>
        <v>534.95000000000005</v>
      </c>
      <c r="AI86">
        <f t="shared" si="23"/>
        <v>470.2</v>
      </c>
      <c r="AJ86">
        <f t="shared" si="23"/>
        <v>470.7</v>
      </c>
      <c r="AK86">
        <f t="shared" si="23"/>
        <v>535.63</v>
      </c>
      <c r="AL86">
        <f t="shared" si="23"/>
        <v>582.75</v>
      </c>
      <c r="AM86">
        <f t="shared" si="23"/>
        <v>583.16999999999996</v>
      </c>
      <c r="AN86">
        <f t="shared" si="23"/>
        <v>658.99</v>
      </c>
      <c r="AO86">
        <f t="shared" si="23"/>
        <v>701.91</v>
      </c>
      <c r="AP86">
        <f t="shared" si="23"/>
        <v>786.37</v>
      </c>
      <c r="AQ86">
        <f t="shared" si="23"/>
        <v>786.56</v>
      </c>
      <c r="AR86">
        <f t="shared" si="23"/>
        <v>787.73</v>
      </c>
      <c r="AS86">
        <f t="shared" si="23"/>
        <v>788.05</v>
      </c>
      <c r="AT86">
        <f t="shared" si="23"/>
        <v>788.27</v>
      </c>
      <c r="AU86">
        <f t="shared" si="23"/>
        <v>876.66</v>
      </c>
      <c r="AV86">
        <f t="shared" si="23"/>
        <v>881.46</v>
      </c>
      <c r="AW86">
        <f t="shared" si="23"/>
        <v>881.84</v>
      </c>
      <c r="AX86">
        <f t="shared" si="23"/>
        <v>891.19</v>
      </c>
      <c r="AY86">
        <f t="shared" si="22"/>
        <v>891.36</v>
      </c>
      <c r="AZ86">
        <f t="shared" si="22"/>
        <v>963.81</v>
      </c>
      <c r="BA86">
        <f t="shared" si="22"/>
        <v>1059.1099999999999</v>
      </c>
      <c r="BB86">
        <f t="shared" si="22"/>
        <v>1093.9100000000001</v>
      </c>
      <c r="BC86">
        <f t="shared" si="22"/>
        <v>1094</v>
      </c>
      <c r="BD86">
        <f t="shared" si="22"/>
        <v>1124.1400000000001</v>
      </c>
      <c r="BE86">
        <f t="shared" si="22"/>
        <v>1214.33</v>
      </c>
    </row>
    <row r="87" spans="1:57" x14ac:dyDescent="0.3">
      <c r="A87">
        <v>84</v>
      </c>
      <c r="B87">
        <v>37.47296</v>
      </c>
      <c r="C87">
        <v>30.275494000000002</v>
      </c>
      <c r="D87">
        <f t="shared" si="21"/>
        <v>329.76</v>
      </c>
      <c r="E87">
        <f t="shared" si="21"/>
        <v>325.8</v>
      </c>
      <c r="F87">
        <f t="shared" si="21"/>
        <v>326.02</v>
      </c>
      <c r="G87">
        <f t="shared" si="21"/>
        <v>326.02999999999997</v>
      </c>
      <c r="H87">
        <f t="shared" si="21"/>
        <v>325.75</v>
      </c>
      <c r="I87">
        <f t="shared" si="21"/>
        <v>326.08</v>
      </c>
      <c r="J87">
        <f t="shared" si="21"/>
        <v>325.5</v>
      </c>
      <c r="K87">
        <f t="shared" si="21"/>
        <v>440.24</v>
      </c>
      <c r="L87">
        <f t="shared" si="21"/>
        <v>439.99</v>
      </c>
      <c r="M87">
        <f t="shared" si="21"/>
        <v>421.36</v>
      </c>
      <c r="N87">
        <f t="shared" si="21"/>
        <v>2382.61</v>
      </c>
      <c r="O87">
        <f t="shared" si="21"/>
        <v>326.7</v>
      </c>
      <c r="P87">
        <f t="shared" si="21"/>
        <v>327.73</v>
      </c>
      <c r="Q87">
        <f t="shared" si="21"/>
        <v>367.5</v>
      </c>
      <c r="R87">
        <f t="shared" si="21"/>
        <v>368.17</v>
      </c>
      <c r="S87">
        <f t="shared" si="21"/>
        <v>367.7</v>
      </c>
      <c r="T87">
        <f t="shared" si="20"/>
        <v>368.01</v>
      </c>
      <c r="U87">
        <f t="shared" si="20"/>
        <v>368.13</v>
      </c>
      <c r="V87">
        <f t="shared" si="20"/>
        <v>368.15</v>
      </c>
      <c r="W87">
        <f t="shared" si="20"/>
        <v>367.63</v>
      </c>
      <c r="X87">
        <f t="shared" si="20"/>
        <v>367.96</v>
      </c>
      <c r="Y87">
        <f t="shared" si="20"/>
        <v>261.49</v>
      </c>
      <c r="Z87">
        <f t="shared" si="20"/>
        <v>48.23</v>
      </c>
      <c r="AA87">
        <f t="shared" si="20"/>
        <v>48.2</v>
      </c>
      <c r="AB87">
        <f t="shared" si="20"/>
        <v>53.11</v>
      </c>
      <c r="AC87">
        <f t="shared" si="20"/>
        <v>58</v>
      </c>
      <c r="AD87">
        <f t="shared" si="20"/>
        <v>421.91</v>
      </c>
      <c r="AE87">
        <f t="shared" si="20"/>
        <v>351.97</v>
      </c>
      <c r="AF87">
        <f t="shared" si="20"/>
        <v>352.01</v>
      </c>
      <c r="AG87">
        <f t="shared" si="20"/>
        <v>357.44</v>
      </c>
      <c r="AH87">
        <f t="shared" si="20"/>
        <v>357.42</v>
      </c>
      <c r="AI87">
        <f t="shared" si="23"/>
        <v>217.89</v>
      </c>
      <c r="AJ87">
        <f t="shared" si="23"/>
        <v>218.38</v>
      </c>
      <c r="AK87">
        <f t="shared" si="23"/>
        <v>348.13</v>
      </c>
      <c r="AL87">
        <f t="shared" si="23"/>
        <v>375.74</v>
      </c>
      <c r="AM87">
        <f t="shared" si="23"/>
        <v>376.43</v>
      </c>
      <c r="AN87">
        <f t="shared" si="23"/>
        <v>398.28</v>
      </c>
      <c r="AO87">
        <f t="shared" si="23"/>
        <v>457.21</v>
      </c>
      <c r="AP87">
        <f t="shared" si="23"/>
        <v>525.27</v>
      </c>
      <c r="AQ87">
        <f t="shared" si="23"/>
        <v>525.46</v>
      </c>
      <c r="AR87">
        <f t="shared" si="23"/>
        <v>526.63</v>
      </c>
      <c r="AS87">
        <f t="shared" si="23"/>
        <v>526.95000000000005</v>
      </c>
      <c r="AT87">
        <f t="shared" si="23"/>
        <v>527.16999999999996</v>
      </c>
      <c r="AU87">
        <f t="shared" si="23"/>
        <v>673.58</v>
      </c>
      <c r="AV87">
        <f t="shared" si="23"/>
        <v>677.73</v>
      </c>
      <c r="AW87">
        <f t="shared" si="23"/>
        <v>678.1</v>
      </c>
      <c r="AX87">
        <f t="shared" si="23"/>
        <v>630.48</v>
      </c>
      <c r="AY87">
        <f t="shared" si="22"/>
        <v>630.64</v>
      </c>
      <c r="AZ87">
        <f t="shared" si="22"/>
        <v>731.1</v>
      </c>
      <c r="BA87">
        <f t="shared" si="22"/>
        <v>835.97</v>
      </c>
      <c r="BB87">
        <f t="shared" si="22"/>
        <v>869.29</v>
      </c>
      <c r="BC87">
        <f t="shared" si="22"/>
        <v>869.38</v>
      </c>
      <c r="BD87">
        <f t="shared" si="22"/>
        <v>867.42</v>
      </c>
      <c r="BE87">
        <f t="shared" si="22"/>
        <v>972.63</v>
      </c>
    </row>
    <row r="88" spans="1:57" x14ac:dyDescent="0.3">
      <c r="A88">
        <v>85</v>
      </c>
      <c r="B88">
        <v>37.377893799999995</v>
      </c>
      <c r="C88">
        <v>38.784775400000001</v>
      </c>
      <c r="D88">
        <f t="shared" si="21"/>
        <v>1050.03</v>
      </c>
      <c r="E88">
        <f t="shared" si="21"/>
        <v>1047.77</v>
      </c>
      <c r="F88">
        <f t="shared" si="21"/>
        <v>1047.05</v>
      </c>
      <c r="G88">
        <f t="shared" si="21"/>
        <v>1047.05</v>
      </c>
      <c r="H88">
        <f t="shared" si="21"/>
        <v>1046.78</v>
      </c>
      <c r="I88">
        <f t="shared" si="21"/>
        <v>1046.8399999999999</v>
      </c>
      <c r="J88">
        <f t="shared" si="21"/>
        <v>1046.52</v>
      </c>
      <c r="K88">
        <f t="shared" si="21"/>
        <v>1014.38</v>
      </c>
      <c r="L88">
        <f t="shared" si="21"/>
        <v>1014.17</v>
      </c>
      <c r="M88">
        <f t="shared" si="21"/>
        <v>961.78</v>
      </c>
      <c r="N88">
        <f t="shared" si="21"/>
        <v>3099.57</v>
      </c>
      <c r="O88">
        <f t="shared" si="21"/>
        <v>900.76</v>
      </c>
      <c r="P88">
        <f t="shared" si="21"/>
        <v>900.15</v>
      </c>
      <c r="Q88">
        <f t="shared" si="21"/>
        <v>863.89</v>
      </c>
      <c r="R88">
        <f t="shared" si="21"/>
        <v>864.06</v>
      </c>
      <c r="S88">
        <f t="shared" ref="S88:AH103" si="24">IFERROR(ROUND(ACOS(COS(RADIANS(90-$B88)) *COS(RADIANS(90-S$2)) +SIN(RADIANS(90-$B88)) *SIN(RADIANS(90-S$2)) *COS(RADIANS($C88-S$3))) *6371,2),0)</f>
        <v>863.82</v>
      </c>
      <c r="T88">
        <f t="shared" si="24"/>
        <v>863.94</v>
      </c>
      <c r="U88">
        <f t="shared" si="24"/>
        <v>863.9</v>
      </c>
      <c r="V88">
        <f t="shared" si="24"/>
        <v>863.84</v>
      </c>
      <c r="W88">
        <f t="shared" si="24"/>
        <v>863.6</v>
      </c>
      <c r="X88">
        <f t="shared" si="24"/>
        <v>863.64</v>
      </c>
      <c r="Y88">
        <f t="shared" si="24"/>
        <v>780.54</v>
      </c>
      <c r="Z88">
        <f t="shared" si="24"/>
        <v>739.07</v>
      </c>
      <c r="AA88">
        <f t="shared" si="24"/>
        <v>739.07</v>
      </c>
      <c r="AB88">
        <f t="shared" si="24"/>
        <v>726.72</v>
      </c>
      <c r="AC88">
        <f t="shared" si="24"/>
        <v>726.93</v>
      </c>
      <c r="AD88">
        <f t="shared" si="24"/>
        <v>747.69</v>
      </c>
      <c r="AE88">
        <f t="shared" si="24"/>
        <v>613.1</v>
      </c>
      <c r="AF88">
        <f t="shared" si="24"/>
        <v>611.85</v>
      </c>
      <c r="AG88">
        <f t="shared" si="24"/>
        <v>614.54999999999995</v>
      </c>
      <c r="AH88">
        <f t="shared" si="24"/>
        <v>614.53</v>
      </c>
      <c r="AI88">
        <f t="shared" si="23"/>
        <v>544</v>
      </c>
      <c r="AJ88">
        <f t="shared" si="23"/>
        <v>543.51</v>
      </c>
      <c r="AK88">
        <f t="shared" si="23"/>
        <v>594.80999999999995</v>
      </c>
      <c r="AL88">
        <f t="shared" si="23"/>
        <v>531.66999999999996</v>
      </c>
      <c r="AM88">
        <f t="shared" si="23"/>
        <v>532.08000000000004</v>
      </c>
      <c r="AN88">
        <f t="shared" si="23"/>
        <v>368.01</v>
      </c>
      <c r="AO88">
        <f t="shared" si="23"/>
        <v>349.93</v>
      </c>
      <c r="AP88">
        <f t="shared" si="23"/>
        <v>240.63</v>
      </c>
      <c r="AQ88">
        <f t="shared" si="23"/>
        <v>240.47</v>
      </c>
      <c r="AR88">
        <f t="shared" si="23"/>
        <v>240.03</v>
      </c>
      <c r="AS88">
        <f t="shared" si="23"/>
        <v>239.76</v>
      </c>
      <c r="AT88">
        <f t="shared" si="23"/>
        <v>239.48</v>
      </c>
      <c r="AU88">
        <f t="shared" si="23"/>
        <v>475.66</v>
      </c>
      <c r="AV88">
        <f t="shared" si="23"/>
        <v>472.93</v>
      </c>
      <c r="AW88">
        <f t="shared" si="23"/>
        <v>472.93</v>
      </c>
      <c r="AX88">
        <f t="shared" si="23"/>
        <v>126.31</v>
      </c>
      <c r="AY88">
        <f t="shared" si="22"/>
        <v>126.16</v>
      </c>
      <c r="AZ88">
        <f t="shared" si="22"/>
        <v>313.39999999999998</v>
      </c>
      <c r="BA88">
        <f t="shared" si="22"/>
        <v>401.91</v>
      </c>
      <c r="BB88">
        <f t="shared" si="22"/>
        <v>406.28</v>
      </c>
      <c r="BC88">
        <f t="shared" si="22"/>
        <v>406.32</v>
      </c>
      <c r="BD88">
        <f t="shared" si="22"/>
        <v>136.69</v>
      </c>
      <c r="BE88">
        <f t="shared" si="22"/>
        <v>347.75</v>
      </c>
    </row>
    <row r="89" spans="1:57" x14ac:dyDescent="0.3">
      <c r="A89">
        <v>86</v>
      </c>
      <c r="B89">
        <v>41.011234166666661</v>
      </c>
      <c r="C89">
        <v>28.719363666666663</v>
      </c>
      <c r="D89">
        <f t="shared" ref="D89:S104" si="25">IFERROR(ROUND(ACOS(COS(RADIANS(90-$B89)) *COS(RADIANS(90-D$2)) +SIN(RADIANS(90-$B89)) *SIN(RADIANS(90-D$2)) *COS(RADIANS($C89-D$3))) *6371,2),0)</f>
        <v>287.83999999999997</v>
      </c>
      <c r="E89">
        <f t="shared" si="25"/>
        <v>291.51</v>
      </c>
      <c r="F89">
        <f t="shared" si="25"/>
        <v>288.94</v>
      </c>
      <c r="G89">
        <f t="shared" si="25"/>
        <v>288.89</v>
      </c>
      <c r="H89">
        <f t="shared" si="25"/>
        <v>288.86</v>
      </c>
      <c r="I89">
        <f t="shared" si="25"/>
        <v>288.19</v>
      </c>
      <c r="J89">
        <f t="shared" si="25"/>
        <v>288.75</v>
      </c>
      <c r="K89">
        <f t="shared" si="25"/>
        <v>62.47</v>
      </c>
      <c r="L89">
        <f t="shared" si="25"/>
        <v>62.33</v>
      </c>
      <c r="M89">
        <f t="shared" si="25"/>
        <v>6.28</v>
      </c>
      <c r="N89">
        <f t="shared" si="25"/>
        <v>2161.5300000000002</v>
      </c>
      <c r="O89">
        <f t="shared" si="25"/>
        <v>88.92</v>
      </c>
      <c r="P89">
        <f t="shared" si="25"/>
        <v>87.89</v>
      </c>
      <c r="Q89">
        <f t="shared" si="25"/>
        <v>92.44</v>
      </c>
      <c r="R89">
        <f t="shared" si="25"/>
        <v>92.33</v>
      </c>
      <c r="S89">
        <f t="shared" si="25"/>
        <v>92.53</v>
      </c>
      <c r="T89">
        <f t="shared" si="24"/>
        <v>92.44</v>
      </c>
      <c r="U89">
        <f t="shared" si="24"/>
        <v>92.49</v>
      </c>
      <c r="V89">
        <f t="shared" si="24"/>
        <v>92.56</v>
      </c>
      <c r="W89">
        <f t="shared" si="24"/>
        <v>92.76</v>
      </c>
      <c r="X89">
        <f t="shared" si="24"/>
        <v>92.75</v>
      </c>
      <c r="Y89">
        <f t="shared" si="24"/>
        <v>191.69</v>
      </c>
      <c r="Z89">
        <f t="shared" si="24"/>
        <v>376.04</v>
      </c>
      <c r="AA89">
        <f t="shared" si="24"/>
        <v>376.07</v>
      </c>
      <c r="AB89">
        <f t="shared" si="24"/>
        <v>467.56</v>
      </c>
      <c r="AC89">
        <f t="shared" si="24"/>
        <v>472.8</v>
      </c>
      <c r="AD89">
        <f t="shared" si="24"/>
        <v>239.71</v>
      </c>
      <c r="AE89">
        <f t="shared" si="24"/>
        <v>345.21</v>
      </c>
      <c r="AF89">
        <f t="shared" si="24"/>
        <v>346.42</v>
      </c>
      <c r="AG89">
        <f t="shared" si="24"/>
        <v>344.66</v>
      </c>
      <c r="AH89">
        <f t="shared" si="24"/>
        <v>344.67</v>
      </c>
      <c r="AI89">
        <f t="shared" si="23"/>
        <v>473.56</v>
      </c>
      <c r="AJ89">
        <f t="shared" si="23"/>
        <v>473.88</v>
      </c>
      <c r="AK89">
        <f t="shared" si="23"/>
        <v>362.47</v>
      </c>
      <c r="AL89">
        <f t="shared" si="23"/>
        <v>426.32</v>
      </c>
      <c r="AM89">
        <f t="shared" si="23"/>
        <v>426.03</v>
      </c>
      <c r="AN89">
        <f t="shared" si="23"/>
        <v>695.65</v>
      </c>
      <c r="AO89">
        <f t="shared" si="23"/>
        <v>606.14</v>
      </c>
      <c r="AP89">
        <f t="shared" si="23"/>
        <v>791.58</v>
      </c>
      <c r="AQ89">
        <f t="shared" si="23"/>
        <v>791.77</v>
      </c>
      <c r="AR89">
        <f t="shared" si="23"/>
        <v>793.52</v>
      </c>
      <c r="AS89">
        <f t="shared" si="23"/>
        <v>793.82</v>
      </c>
      <c r="AT89">
        <f t="shared" si="23"/>
        <v>793.93</v>
      </c>
      <c r="AU89">
        <f t="shared" si="23"/>
        <v>644.70000000000005</v>
      </c>
      <c r="AV89">
        <f t="shared" si="23"/>
        <v>650.14</v>
      </c>
      <c r="AW89">
        <f t="shared" si="23"/>
        <v>650.48</v>
      </c>
      <c r="AX89">
        <f t="shared" si="23"/>
        <v>863.58</v>
      </c>
      <c r="AY89">
        <f t="shared" si="22"/>
        <v>863.74</v>
      </c>
      <c r="AZ89">
        <f t="shared" si="22"/>
        <v>789.42</v>
      </c>
      <c r="BA89">
        <f t="shared" si="22"/>
        <v>850.49</v>
      </c>
      <c r="BB89">
        <f t="shared" si="22"/>
        <v>885.95</v>
      </c>
      <c r="BC89">
        <f t="shared" si="22"/>
        <v>886.03</v>
      </c>
      <c r="BD89">
        <f t="shared" si="22"/>
        <v>1032.8499999999999</v>
      </c>
      <c r="BE89">
        <f t="shared" si="22"/>
        <v>1046.57</v>
      </c>
    </row>
    <row r="90" spans="1:57" x14ac:dyDescent="0.3">
      <c r="A90">
        <v>87</v>
      </c>
      <c r="B90">
        <v>38.906201799999998</v>
      </c>
      <c r="C90">
        <v>27.807839700000006</v>
      </c>
      <c r="D90">
        <f t="shared" si="25"/>
        <v>77.680000000000007</v>
      </c>
      <c r="E90">
        <f t="shared" si="25"/>
        <v>76.77</v>
      </c>
      <c r="F90">
        <f t="shared" si="25"/>
        <v>75.41</v>
      </c>
      <c r="G90">
        <f t="shared" si="25"/>
        <v>75.39</v>
      </c>
      <c r="H90">
        <f t="shared" si="25"/>
        <v>75.16</v>
      </c>
      <c r="I90">
        <f t="shared" si="25"/>
        <v>75.02</v>
      </c>
      <c r="J90">
        <f t="shared" si="25"/>
        <v>74.900000000000006</v>
      </c>
      <c r="K90">
        <f t="shared" si="25"/>
        <v>234.26</v>
      </c>
      <c r="L90">
        <f t="shared" si="25"/>
        <v>234.05</v>
      </c>
      <c r="M90">
        <f t="shared" si="25"/>
        <v>249.64</v>
      </c>
      <c r="N90">
        <f t="shared" si="25"/>
        <v>2131.2199999999998</v>
      </c>
      <c r="O90">
        <f t="shared" si="25"/>
        <v>184.21</v>
      </c>
      <c r="P90">
        <f t="shared" si="25"/>
        <v>186.05</v>
      </c>
      <c r="Q90">
        <f t="shared" si="25"/>
        <v>264.86</v>
      </c>
      <c r="R90">
        <f t="shared" si="25"/>
        <v>265.45</v>
      </c>
      <c r="S90">
        <f t="shared" si="25"/>
        <v>265.13</v>
      </c>
      <c r="T90">
        <f t="shared" si="24"/>
        <v>265.38</v>
      </c>
      <c r="U90">
        <f t="shared" si="24"/>
        <v>265.55</v>
      </c>
      <c r="V90">
        <f t="shared" si="24"/>
        <v>265.61</v>
      </c>
      <c r="W90">
        <f t="shared" si="24"/>
        <v>265.24</v>
      </c>
      <c r="X90">
        <f t="shared" si="24"/>
        <v>265.58</v>
      </c>
      <c r="Y90">
        <f t="shared" si="24"/>
        <v>242.01</v>
      </c>
      <c r="Z90">
        <f t="shared" si="24"/>
        <v>253.52</v>
      </c>
      <c r="AA90">
        <f t="shared" si="24"/>
        <v>253.54</v>
      </c>
      <c r="AB90">
        <f t="shared" si="24"/>
        <v>318.08999999999997</v>
      </c>
      <c r="AC90">
        <f t="shared" si="24"/>
        <v>321.92</v>
      </c>
      <c r="AD90">
        <f t="shared" si="24"/>
        <v>405.06</v>
      </c>
      <c r="AE90">
        <f t="shared" si="24"/>
        <v>431.64</v>
      </c>
      <c r="AF90">
        <f t="shared" si="24"/>
        <v>432.45</v>
      </c>
      <c r="AG90">
        <f t="shared" si="24"/>
        <v>434.54</v>
      </c>
      <c r="AH90">
        <f t="shared" si="24"/>
        <v>434.54</v>
      </c>
      <c r="AI90">
        <f t="shared" si="23"/>
        <v>433.18</v>
      </c>
      <c r="AJ90">
        <f t="shared" si="23"/>
        <v>433.65</v>
      </c>
      <c r="AK90">
        <f t="shared" si="23"/>
        <v>440.5</v>
      </c>
      <c r="AL90">
        <f t="shared" si="23"/>
        <v>496.09</v>
      </c>
      <c r="AM90">
        <f t="shared" si="23"/>
        <v>496.3</v>
      </c>
      <c r="AN90">
        <f t="shared" si="23"/>
        <v>647.28</v>
      </c>
      <c r="AO90">
        <f t="shared" si="23"/>
        <v>641.87</v>
      </c>
      <c r="AP90">
        <f t="shared" si="23"/>
        <v>766.87</v>
      </c>
      <c r="AQ90">
        <f t="shared" si="23"/>
        <v>767.07</v>
      </c>
      <c r="AR90">
        <f t="shared" si="23"/>
        <v>768.49</v>
      </c>
      <c r="AS90">
        <f t="shared" si="23"/>
        <v>768.82</v>
      </c>
      <c r="AT90">
        <f t="shared" si="23"/>
        <v>769</v>
      </c>
      <c r="AU90">
        <f t="shared" si="23"/>
        <v>776.48</v>
      </c>
      <c r="AV90">
        <f t="shared" si="23"/>
        <v>781.58</v>
      </c>
      <c r="AW90">
        <f t="shared" si="23"/>
        <v>781.96</v>
      </c>
      <c r="AX90">
        <f t="shared" si="23"/>
        <v>862.06</v>
      </c>
      <c r="AY90">
        <f t="shared" si="22"/>
        <v>862.23</v>
      </c>
      <c r="AZ90">
        <f t="shared" si="22"/>
        <v>884.07</v>
      </c>
      <c r="BA90">
        <f t="shared" si="22"/>
        <v>969.49</v>
      </c>
      <c r="BB90">
        <f t="shared" si="22"/>
        <v>1004.98</v>
      </c>
      <c r="BC90">
        <f t="shared" si="22"/>
        <v>1005.07</v>
      </c>
      <c r="BD90">
        <f t="shared" si="22"/>
        <v>1076.0899999999999</v>
      </c>
      <c r="BE90">
        <f t="shared" si="22"/>
        <v>1140.52</v>
      </c>
    </row>
    <row r="91" spans="1:57" x14ac:dyDescent="0.3">
      <c r="A91">
        <v>88</v>
      </c>
      <c r="B91">
        <v>39.563443999999997</v>
      </c>
      <c r="C91">
        <v>35.091597999999998</v>
      </c>
      <c r="D91">
        <f t="shared" si="25"/>
        <v>709.02</v>
      </c>
      <c r="E91">
        <f t="shared" si="25"/>
        <v>708.13</v>
      </c>
      <c r="F91">
        <f t="shared" si="25"/>
        <v>706.8</v>
      </c>
      <c r="G91">
        <f t="shared" si="25"/>
        <v>706.79</v>
      </c>
      <c r="H91">
        <f t="shared" si="25"/>
        <v>706.55</v>
      </c>
      <c r="I91">
        <f t="shared" si="25"/>
        <v>706.42</v>
      </c>
      <c r="J91">
        <f t="shared" si="25"/>
        <v>706.3</v>
      </c>
      <c r="K91">
        <f t="shared" si="25"/>
        <v>624.49</v>
      </c>
      <c r="L91">
        <f t="shared" si="25"/>
        <v>624.29999999999995</v>
      </c>
      <c r="M91">
        <f t="shared" si="25"/>
        <v>569.13</v>
      </c>
      <c r="N91">
        <f t="shared" si="25"/>
        <v>2722.82</v>
      </c>
      <c r="O91">
        <f t="shared" si="25"/>
        <v>520.23</v>
      </c>
      <c r="P91">
        <f t="shared" si="25"/>
        <v>519.30999999999995</v>
      </c>
      <c r="Q91">
        <f t="shared" si="25"/>
        <v>471.53</v>
      </c>
      <c r="R91">
        <f t="shared" si="25"/>
        <v>471.61</v>
      </c>
      <c r="S91">
        <f t="shared" si="25"/>
        <v>471.43</v>
      </c>
      <c r="T91">
        <f t="shared" si="24"/>
        <v>471.5</v>
      </c>
      <c r="U91">
        <f t="shared" si="24"/>
        <v>471.44</v>
      </c>
      <c r="V91">
        <f t="shared" si="24"/>
        <v>471.37</v>
      </c>
      <c r="W91">
        <f t="shared" si="24"/>
        <v>471.2</v>
      </c>
      <c r="X91">
        <f t="shared" si="24"/>
        <v>471.18</v>
      </c>
      <c r="Y91">
        <f t="shared" si="24"/>
        <v>405.76</v>
      </c>
      <c r="Z91">
        <f t="shared" si="24"/>
        <v>446.2</v>
      </c>
      <c r="AA91">
        <f t="shared" si="24"/>
        <v>446.21</v>
      </c>
      <c r="AB91">
        <f t="shared" si="24"/>
        <v>481.46</v>
      </c>
      <c r="AC91">
        <f t="shared" si="24"/>
        <v>484.49</v>
      </c>
      <c r="AD91">
        <f t="shared" si="24"/>
        <v>345.28</v>
      </c>
      <c r="AE91">
        <f t="shared" si="24"/>
        <v>219.14</v>
      </c>
      <c r="AF91">
        <f t="shared" si="24"/>
        <v>217.96</v>
      </c>
      <c r="AG91">
        <f t="shared" si="24"/>
        <v>219.29</v>
      </c>
      <c r="AH91">
        <f t="shared" si="24"/>
        <v>219.28</v>
      </c>
      <c r="AI91">
        <f t="shared" si="23"/>
        <v>271.95999999999998</v>
      </c>
      <c r="AJ91">
        <f t="shared" si="23"/>
        <v>271.56</v>
      </c>
      <c r="AK91">
        <f t="shared" si="23"/>
        <v>203.26</v>
      </c>
      <c r="AL91">
        <f t="shared" si="23"/>
        <v>140.11000000000001</v>
      </c>
      <c r="AM91">
        <f t="shared" si="23"/>
        <v>140.19999999999999</v>
      </c>
      <c r="AN91">
        <f t="shared" si="23"/>
        <v>306.99</v>
      </c>
      <c r="AO91">
        <f t="shared" si="23"/>
        <v>84.88</v>
      </c>
      <c r="AP91">
        <f t="shared" si="23"/>
        <v>315.5</v>
      </c>
      <c r="AQ91">
        <f t="shared" si="23"/>
        <v>315.63</v>
      </c>
      <c r="AR91">
        <f t="shared" si="23"/>
        <v>317.49</v>
      </c>
      <c r="AS91">
        <f t="shared" si="23"/>
        <v>317.67</v>
      </c>
      <c r="AT91">
        <f t="shared" si="23"/>
        <v>317.61</v>
      </c>
      <c r="AU91">
        <f t="shared" si="23"/>
        <v>217.65</v>
      </c>
      <c r="AV91">
        <f t="shared" si="23"/>
        <v>220.2</v>
      </c>
      <c r="AW91">
        <f t="shared" si="23"/>
        <v>220.52</v>
      </c>
      <c r="AX91">
        <f t="shared" ref="AX91:BE106" si="26">IFERROR(ROUND(ACOS(COS(RADIANS(90-$B91)) *COS(RADIANS(90-AX$2)) +SIN(RADIANS(90-$B91)) *SIN(RADIANS(90-AX$2)) *COS(RADIANS($C91-AX$3))) *6371,2),0)</f>
        <v>336.84</v>
      </c>
      <c r="AY91">
        <f t="shared" si="26"/>
        <v>336.96</v>
      </c>
      <c r="AZ91">
        <f t="shared" si="26"/>
        <v>255.92</v>
      </c>
      <c r="BA91">
        <f t="shared" si="26"/>
        <v>356.91</v>
      </c>
      <c r="BB91">
        <f t="shared" si="26"/>
        <v>390.34</v>
      </c>
      <c r="BC91">
        <f t="shared" si="26"/>
        <v>390.43</v>
      </c>
      <c r="BD91">
        <f t="shared" si="26"/>
        <v>469.12</v>
      </c>
      <c r="BE91">
        <f t="shared" si="26"/>
        <v>509.42</v>
      </c>
    </row>
    <row r="92" spans="1:57" x14ac:dyDescent="0.3">
      <c r="A92">
        <v>89</v>
      </c>
      <c r="B92">
        <v>39.580224999999999</v>
      </c>
      <c r="C92">
        <v>29.79411</v>
      </c>
      <c r="D92">
        <f t="shared" si="25"/>
        <v>261.82</v>
      </c>
      <c r="E92">
        <f t="shared" si="25"/>
        <v>262</v>
      </c>
      <c r="F92">
        <f t="shared" si="25"/>
        <v>260.27</v>
      </c>
      <c r="G92">
        <f t="shared" si="25"/>
        <v>260.24</v>
      </c>
      <c r="H92">
        <f t="shared" si="25"/>
        <v>260.04000000000002</v>
      </c>
      <c r="I92">
        <f t="shared" si="25"/>
        <v>259.77</v>
      </c>
      <c r="J92">
        <f t="shared" si="25"/>
        <v>259.81</v>
      </c>
      <c r="K92">
        <f t="shared" si="25"/>
        <v>221.46</v>
      </c>
      <c r="L92">
        <f t="shared" si="25"/>
        <v>221.2</v>
      </c>
      <c r="M92">
        <f t="shared" si="25"/>
        <v>189.5</v>
      </c>
      <c r="N92">
        <f t="shared" si="25"/>
        <v>2280.31</v>
      </c>
      <c r="O92">
        <f t="shared" si="25"/>
        <v>97.75</v>
      </c>
      <c r="P92">
        <f t="shared" si="25"/>
        <v>98.18</v>
      </c>
      <c r="Q92">
        <f t="shared" si="25"/>
        <v>130.57</v>
      </c>
      <c r="R92">
        <f t="shared" si="25"/>
        <v>131.25</v>
      </c>
      <c r="S92">
        <f t="shared" si="25"/>
        <v>130.77000000000001</v>
      </c>
      <c r="T92">
        <f t="shared" si="24"/>
        <v>131.1</v>
      </c>
      <c r="U92">
        <f t="shared" si="24"/>
        <v>131.22</v>
      </c>
      <c r="V92">
        <f t="shared" si="24"/>
        <v>131.25</v>
      </c>
      <c r="W92">
        <f t="shared" si="24"/>
        <v>130.72999999999999</v>
      </c>
      <c r="X92">
        <f t="shared" si="24"/>
        <v>131.07</v>
      </c>
      <c r="Y92">
        <f t="shared" si="24"/>
        <v>55.52</v>
      </c>
      <c r="Z92">
        <f t="shared" si="24"/>
        <v>195.21</v>
      </c>
      <c r="AA92">
        <f t="shared" si="24"/>
        <v>195.24</v>
      </c>
      <c r="AB92">
        <f t="shared" si="24"/>
        <v>288.20999999999998</v>
      </c>
      <c r="AC92">
        <f t="shared" si="24"/>
        <v>293.58</v>
      </c>
      <c r="AD92">
        <f t="shared" si="24"/>
        <v>229.18</v>
      </c>
      <c r="AE92">
        <f t="shared" si="24"/>
        <v>246.37</v>
      </c>
      <c r="AF92">
        <f t="shared" si="24"/>
        <v>247.25</v>
      </c>
      <c r="AG92">
        <f t="shared" si="24"/>
        <v>248.92</v>
      </c>
      <c r="AH92">
        <f t="shared" si="24"/>
        <v>248.92</v>
      </c>
      <c r="AI92">
        <f t="shared" ref="AI92:AX107" si="27">IFERROR(ROUND(ACOS(COS(RADIANS(90-$B92)) *COS(RADIANS(90-AI$2)) +SIN(RADIANS(90-$B92)) *SIN(RADIANS(90-AI$2)) *COS(RADIANS($C92-AI$3))) *6371,2),0)</f>
        <v>302.33999999999997</v>
      </c>
      <c r="AJ92">
        <f t="shared" si="27"/>
        <v>302.72000000000003</v>
      </c>
      <c r="AK92">
        <f t="shared" si="27"/>
        <v>256.69</v>
      </c>
      <c r="AL92">
        <f t="shared" si="27"/>
        <v>315.41000000000003</v>
      </c>
      <c r="AM92">
        <f t="shared" si="27"/>
        <v>315.51</v>
      </c>
      <c r="AN92">
        <f t="shared" si="27"/>
        <v>526.66999999999996</v>
      </c>
      <c r="AO92">
        <f t="shared" si="27"/>
        <v>475.49</v>
      </c>
      <c r="AP92">
        <f t="shared" si="27"/>
        <v>632.75</v>
      </c>
      <c r="AQ92">
        <f t="shared" si="27"/>
        <v>632.94000000000005</v>
      </c>
      <c r="AR92">
        <f t="shared" si="27"/>
        <v>634.58000000000004</v>
      </c>
      <c r="AS92">
        <f t="shared" si="27"/>
        <v>634.9</v>
      </c>
      <c r="AT92">
        <f t="shared" si="27"/>
        <v>635.04</v>
      </c>
      <c r="AU92">
        <f t="shared" si="27"/>
        <v>589.89</v>
      </c>
      <c r="AV92">
        <f t="shared" si="27"/>
        <v>595.01</v>
      </c>
      <c r="AW92">
        <f t="shared" si="27"/>
        <v>595.39</v>
      </c>
      <c r="AX92">
        <f t="shared" si="27"/>
        <v>716.06</v>
      </c>
      <c r="AY92">
        <f t="shared" si="26"/>
        <v>716.22</v>
      </c>
      <c r="AZ92">
        <f t="shared" si="26"/>
        <v>702.66</v>
      </c>
      <c r="BA92">
        <f t="shared" si="26"/>
        <v>784.44</v>
      </c>
      <c r="BB92">
        <f t="shared" si="26"/>
        <v>820.03</v>
      </c>
      <c r="BC92">
        <f t="shared" si="26"/>
        <v>820.12</v>
      </c>
      <c r="BD92">
        <f t="shared" si="26"/>
        <v>911.52</v>
      </c>
      <c r="BE92">
        <f t="shared" si="26"/>
        <v>960.52</v>
      </c>
    </row>
    <row r="93" spans="1:57" x14ac:dyDescent="0.3">
      <c r="A93">
        <v>90</v>
      </c>
      <c r="B93">
        <v>38.423825399999998</v>
      </c>
      <c r="C93">
        <v>27.130912666666667</v>
      </c>
      <c r="D93">
        <f t="shared" si="25"/>
        <v>48.06</v>
      </c>
      <c r="E93">
        <f t="shared" si="25"/>
        <v>42.39</v>
      </c>
      <c r="F93">
        <f t="shared" si="25"/>
        <v>44.3</v>
      </c>
      <c r="G93">
        <f t="shared" si="25"/>
        <v>44.35</v>
      </c>
      <c r="H93">
        <f t="shared" si="25"/>
        <v>44.14</v>
      </c>
      <c r="I93">
        <f t="shared" si="25"/>
        <v>44.87</v>
      </c>
      <c r="J93">
        <f t="shared" si="25"/>
        <v>44.03</v>
      </c>
      <c r="K93">
        <f t="shared" si="25"/>
        <v>296.38</v>
      </c>
      <c r="L93">
        <f t="shared" si="25"/>
        <v>296.20999999999998</v>
      </c>
      <c r="M93">
        <f t="shared" si="25"/>
        <v>320.45999999999998</v>
      </c>
      <c r="N93">
        <f t="shared" si="25"/>
        <v>2088.13</v>
      </c>
      <c r="O93">
        <f t="shared" si="25"/>
        <v>262.43</v>
      </c>
      <c r="P93">
        <f t="shared" si="25"/>
        <v>264.26</v>
      </c>
      <c r="Q93">
        <f t="shared" si="25"/>
        <v>343.62</v>
      </c>
      <c r="R93">
        <f t="shared" si="25"/>
        <v>344.2</v>
      </c>
      <c r="S93">
        <f t="shared" si="25"/>
        <v>343.89</v>
      </c>
      <c r="T93">
        <f t="shared" si="24"/>
        <v>344.13</v>
      </c>
      <c r="U93">
        <f t="shared" si="24"/>
        <v>344.29</v>
      </c>
      <c r="V93">
        <f t="shared" si="24"/>
        <v>344.36</v>
      </c>
      <c r="W93">
        <f t="shared" si="24"/>
        <v>344</v>
      </c>
      <c r="X93">
        <f t="shared" si="24"/>
        <v>344.34</v>
      </c>
      <c r="Y93">
        <f t="shared" si="24"/>
        <v>319.12</v>
      </c>
      <c r="Z93">
        <f t="shared" si="24"/>
        <v>293.05</v>
      </c>
      <c r="AA93">
        <f t="shared" si="24"/>
        <v>293.06</v>
      </c>
      <c r="AB93">
        <f t="shared" si="24"/>
        <v>339.22</v>
      </c>
      <c r="AC93">
        <f t="shared" si="24"/>
        <v>342.04</v>
      </c>
      <c r="AD93">
        <f t="shared" si="24"/>
        <v>484.52</v>
      </c>
      <c r="AE93">
        <f t="shared" si="24"/>
        <v>505.69</v>
      </c>
      <c r="AF93">
        <f t="shared" si="24"/>
        <v>506.44</v>
      </c>
      <c r="AG93">
        <f t="shared" si="24"/>
        <v>508.9</v>
      </c>
      <c r="AH93">
        <f t="shared" si="24"/>
        <v>508.9</v>
      </c>
      <c r="AI93">
        <f t="shared" si="27"/>
        <v>484.48</v>
      </c>
      <c r="AJ93">
        <f t="shared" si="27"/>
        <v>484.96</v>
      </c>
      <c r="AK93">
        <f t="shared" si="27"/>
        <v>513.39</v>
      </c>
      <c r="AL93">
        <f t="shared" si="27"/>
        <v>566.70000000000005</v>
      </c>
      <c r="AM93">
        <f t="shared" si="27"/>
        <v>566.97</v>
      </c>
      <c r="AN93">
        <f t="shared" si="27"/>
        <v>689.34</v>
      </c>
      <c r="AO93">
        <f t="shared" si="27"/>
        <v>704</v>
      </c>
      <c r="AP93">
        <f t="shared" si="27"/>
        <v>813.04</v>
      </c>
      <c r="AQ93">
        <f t="shared" si="27"/>
        <v>813.23</v>
      </c>
      <c r="AR93">
        <f t="shared" si="27"/>
        <v>814.55</v>
      </c>
      <c r="AS93">
        <f t="shared" si="27"/>
        <v>814.88</v>
      </c>
      <c r="AT93">
        <f t="shared" si="27"/>
        <v>815.08</v>
      </c>
      <c r="AU93">
        <f t="shared" si="27"/>
        <v>851.73</v>
      </c>
      <c r="AV93">
        <f t="shared" si="27"/>
        <v>856.76</v>
      </c>
      <c r="AW93">
        <f t="shared" si="27"/>
        <v>857.14</v>
      </c>
      <c r="AX93">
        <f t="shared" si="27"/>
        <v>912.75</v>
      </c>
      <c r="AY93">
        <f t="shared" si="26"/>
        <v>912.92</v>
      </c>
      <c r="AZ93">
        <f t="shared" si="26"/>
        <v>953.73</v>
      </c>
      <c r="BA93">
        <f t="shared" si="26"/>
        <v>1042.24</v>
      </c>
      <c r="BB93">
        <f t="shared" si="26"/>
        <v>1077.58</v>
      </c>
      <c r="BC93">
        <f t="shared" si="26"/>
        <v>1077.67</v>
      </c>
      <c r="BD93">
        <f t="shared" si="26"/>
        <v>1134.97</v>
      </c>
      <c r="BE93">
        <f t="shared" si="26"/>
        <v>1208.69</v>
      </c>
    </row>
    <row r="94" spans="1:57" x14ac:dyDescent="0.3">
      <c r="A94">
        <v>91</v>
      </c>
      <c r="B94">
        <v>38.247428599999999</v>
      </c>
      <c r="C94">
        <v>28.6434104</v>
      </c>
      <c r="D94">
        <f t="shared" si="25"/>
        <v>163.19999999999999</v>
      </c>
      <c r="E94">
        <f t="shared" si="25"/>
        <v>159.53</v>
      </c>
      <c r="F94">
        <f t="shared" si="25"/>
        <v>159.55000000000001</v>
      </c>
      <c r="G94">
        <f t="shared" si="25"/>
        <v>159.56</v>
      </c>
      <c r="H94">
        <f t="shared" si="25"/>
        <v>159.28</v>
      </c>
      <c r="I94">
        <f t="shared" si="25"/>
        <v>159.57</v>
      </c>
      <c r="J94">
        <f t="shared" si="25"/>
        <v>159.03</v>
      </c>
      <c r="K94">
        <f t="shared" si="25"/>
        <v>312.36</v>
      </c>
      <c r="L94">
        <f t="shared" si="25"/>
        <v>312.12</v>
      </c>
      <c r="M94">
        <f t="shared" si="25"/>
        <v>311.89999999999998</v>
      </c>
      <c r="N94">
        <f t="shared" si="25"/>
        <v>2220.42</v>
      </c>
      <c r="O94">
        <f t="shared" si="25"/>
        <v>225.95</v>
      </c>
      <c r="P94">
        <f t="shared" si="25"/>
        <v>227.58</v>
      </c>
      <c r="Q94">
        <f t="shared" si="25"/>
        <v>294.88</v>
      </c>
      <c r="R94">
        <f t="shared" si="25"/>
        <v>295.56</v>
      </c>
      <c r="S94">
        <f t="shared" si="25"/>
        <v>295.14</v>
      </c>
      <c r="T94">
        <f t="shared" si="24"/>
        <v>295.44</v>
      </c>
      <c r="U94">
        <f t="shared" si="24"/>
        <v>295.60000000000002</v>
      </c>
      <c r="V94">
        <f t="shared" si="24"/>
        <v>295.64999999999998</v>
      </c>
      <c r="W94">
        <f t="shared" si="24"/>
        <v>295.17</v>
      </c>
      <c r="X94">
        <f t="shared" si="24"/>
        <v>295.52999999999997</v>
      </c>
      <c r="Y94">
        <f t="shared" si="24"/>
        <v>229.6</v>
      </c>
      <c r="Z94">
        <f t="shared" si="24"/>
        <v>159.94</v>
      </c>
      <c r="AA94">
        <f t="shared" si="24"/>
        <v>159.94999999999999</v>
      </c>
      <c r="AB94">
        <f t="shared" si="24"/>
        <v>215.7</v>
      </c>
      <c r="AC94">
        <f t="shared" si="24"/>
        <v>219.35</v>
      </c>
      <c r="AD94">
        <f t="shared" si="24"/>
        <v>407.09</v>
      </c>
      <c r="AE94">
        <f t="shared" si="24"/>
        <v>397.08</v>
      </c>
      <c r="AF94">
        <f t="shared" si="24"/>
        <v>397.65</v>
      </c>
      <c r="AG94">
        <f t="shared" si="24"/>
        <v>401.1</v>
      </c>
      <c r="AH94">
        <f t="shared" si="24"/>
        <v>401.09</v>
      </c>
      <c r="AI94">
        <f t="shared" si="27"/>
        <v>351.66</v>
      </c>
      <c r="AJ94">
        <f t="shared" si="27"/>
        <v>352.14</v>
      </c>
      <c r="AK94">
        <f t="shared" si="27"/>
        <v>401.66</v>
      </c>
      <c r="AL94">
        <f t="shared" si="27"/>
        <v>449.41</v>
      </c>
      <c r="AM94">
        <f t="shared" si="27"/>
        <v>449.8</v>
      </c>
      <c r="AN94">
        <f t="shared" si="27"/>
        <v>556.52</v>
      </c>
      <c r="AO94">
        <f t="shared" si="27"/>
        <v>575.47</v>
      </c>
      <c r="AP94">
        <f t="shared" si="27"/>
        <v>679.74</v>
      </c>
      <c r="AQ94">
        <f t="shared" si="27"/>
        <v>679.93</v>
      </c>
      <c r="AR94">
        <f t="shared" si="27"/>
        <v>681.26</v>
      </c>
      <c r="AS94">
        <f t="shared" si="27"/>
        <v>681.58</v>
      </c>
      <c r="AT94">
        <f t="shared" si="27"/>
        <v>681.78</v>
      </c>
      <c r="AU94">
        <f t="shared" si="27"/>
        <v>742.69</v>
      </c>
      <c r="AV94">
        <f t="shared" si="27"/>
        <v>747.5</v>
      </c>
      <c r="AW94">
        <f t="shared" si="27"/>
        <v>747.87</v>
      </c>
      <c r="AX94">
        <f t="shared" si="27"/>
        <v>779.49</v>
      </c>
      <c r="AY94">
        <f t="shared" si="26"/>
        <v>779.65</v>
      </c>
      <c r="AZ94">
        <f t="shared" si="26"/>
        <v>832.43</v>
      </c>
      <c r="BA94">
        <f t="shared" si="26"/>
        <v>926.06</v>
      </c>
      <c r="BB94">
        <f t="shared" si="26"/>
        <v>960.99</v>
      </c>
      <c r="BC94">
        <f t="shared" si="26"/>
        <v>961.08</v>
      </c>
      <c r="BD94">
        <f t="shared" si="26"/>
        <v>1003.75</v>
      </c>
      <c r="BE94">
        <f t="shared" si="26"/>
        <v>1084.77</v>
      </c>
    </row>
    <row r="95" spans="1:57" x14ac:dyDescent="0.3">
      <c r="A95">
        <v>92</v>
      </c>
      <c r="B95">
        <v>41.009263999999995</v>
      </c>
      <c r="C95">
        <v>39.570858000000001</v>
      </c>
      <c r="D95">
        <f t="shared" si="25"/>
        <v>1105.1500000000001</v>
      </c>
      <c r="E95">
        <f t="shared" si="25"/>
        <v>1104.99</v>
      </c>
      <c r="F95">
        <f t="shared" si="25"/>
        <v>1103.3900000000001</v>
      </c>
      <c r="G95">
        <f t="shared" si="25"/>
        <v>1103.3699999999999</v>
      </c>
      <c r="H95">
        <f t="shared" si="25"/>
        <v>1103.1500000000001</v>
      </c>
      <c r="I95">
        <f t="shared" si="25"/>
        <v>1102.92</v>
      </c>
      <c r="J95">
        <f t="shared" si="25"/>
        <v>1102.9100000000001</v>
      </c>
      <c r="K95">
        <f t="shared" si="25"/>
        <v>972.28</v>
      </c>
      <c r="L95">
        <f t="shared" si="25"/>
        <v>972.15</v>
      </c>
      <c r="M95">
        <f t="shared" si="25"/>
        <v>913.96</v>
      </c>
      <c r="N95">
        <f t="shared" si="25"/>
        <v>3057.16</v>
      </c>
      <c r="O95">
        <f t="shared" si="25"/>
        <v>890.58</v>
      </c>
      <c r="P95">
        <f t="shared" si="25"/>
        <v>889.27</v>
      </c>
      <c r="Q95">
        <f t="shared" si="25"/>
        <v>824.43</v>
      </c>
      <c r="R95">
        <f t="shared" si="25"/>
        <v>824.26</v>
      </c>
      <c r="S95">
        <f t="shared" si="25"/>
        <v>824.25</v>
      </c>
      <c r="T95">
        <f t="shared" si="24"/>
        <v>824.21</v>
      </c>
      <c r="U95">
        <f t="shared" si="24"/>
        <v>824.1</v>
      </c>
      <c r="V95">
        <f t="shared" si="24"/>
        <v>824.02</v>
      </c>
      <c r="W95">
        <f t="shared" si="24"/>
        <v>824.03</v>
      </c>
      <c r="X95">
        <f t="shared" si="24"/>
        <v>823.89</v>
      </c>
      <c r="Y95">
        <f t="shared" si="24"/>
        <v>790.39</v>
      </c>
      <c r="Z95">
        <f t="shared" si="24"/>
        <v>858.63</v>
      </c>
      <c r="AA95">
        <f t="shared" si="24"/>
        <v>858.64</v>
      </c>
      <c r="AB95">
        <f t="shared" si="24"/>
        <v>890.91</v>
      </c>
      <c r="AC95">
        <f t="shared" si="24"/>
        <v>893.57</v>
      </c>
      <c r="AD95">
        <f t="shared" si="24"/>
        <v>670.23</v>
      </c>
      <c r="AE95">
        <f t="shared" si="24"/>
        <v>597.42999999999995</v>
      </c>
      <c r="AF95">
        <f t="shared" si="24"/>
        <v>596.57000000000005</v>
      </c>
      <c r="AG95">
        <f t="shared" si="24"/>
        <v>594.9</v>
      </c>
      <c r="AH95">
        <f t="shared" si="24"/>
        <v>594.9</v>
      </c>
      <c r="AI95">
        <f t="shared" si="27"/>
        <v>679.62</v>
      </c>
      <c r="AJ95">
        <f t="shared" si="27"/>
        <v>679.18</v>
      </c>
      <c r="AK95">
        <f t="shared" si="27"/>
        <v>588.14</v>
      </c>
      <c r="AL95">
        <f t="shared" si="27"/>
        <v>535.09</v>
      </c>
      <c r="AM95">
        <f t="shared" si="27"/>
        <v>534.75</v>
      </c>
      <c r="AN95">
        <f t="shared" si="27"/>
        <v>628.24</v>
      </c>
      <c r="AO95">
        <f t="shared" si="27"/>
        <v>444.43</v>
      </c>
      <c r="AP95">
        <f t="shared" si="27"/>
        <v>548.70000000000005</v>
      </c>
      <c r="AQ95">
        <f t="shared" si="27"/>
        <v>548.67999999999995</v>
      </c>
      <c r="AR95">
        <f t="shared" si="27"/>
        <v>549.63</v>
      </c>
      <c r="AS95">
        <f t="shared" si="27"/>
        <v>549.54999999999995</v>
      </c>
      <c r="AT95">
        <f t="shared" si="27"/>
        <v>549.29999999999995</v>
      </c>
      <c r="AU95">
        <f t="shared" si="27"/>
        <v>265.76</v>
      </c>
      <c r="AV95">
        <f t="shared" si="27"/>
        <v>260.31</v>
      </c>
      <c r="AW95">
        <f t="shared" si="27"/>
        <v>259.98</v>
      </c>
      <c r="AX95">
        <f t="shared" si="27"/>
        <v>470.56</v>
      </c>
      <c r="AY95">
        <f t="shared" si="26"/>
        <v>470.52</v>
      </c>
      <c r="AZ95">
        <f t="shared" si="26"/>
        <v>165.06</v>
      </c>
      <c r="BA95">
        <f t="shared" si="26"/>
        <v>59.7</v>
      </c>
      <c r="BB95">
        <f t="shared" si="26"/>
        <v>24.01</v>
      </c>
      <c r="BC95">
        <f t="shared" si="26"/>
        <v>23.93</v>
      </c>
      <c r="BD95">
        <f t="shared" si="26"/>
        <v>337.49</v>
      </c>
      <c r="BE95">
        <f t="shared" si="26"/>
        <v>169.14</v>
      </c>
    </row>
    <row r="96" spans="1:57" x14ac:dyDescent="0.3">
      <c r="A96">
        <v>93</v>
      </c>
      <c r="B96">
        <v>40.213046333333338</v>
      </c>
      <c r="C96">
        <v>29.08023166666667</v>
      </c>
      <c r="D96">
        <f t="shared" si="25"/>
        <v>241.52</v>
      </c>
      <c r="E96">
        <f t="shared" si="25"/>
        <v>243.71</v>
      </c>
      <c r="F96">
        <f t="shared" si="25"/>
        <v>241.39</v>
      </c>
      <c r="G96">
        <f t="shared" si="25"/>
        <v>241.35</v>
      </c>
      <c r="H96">
        <f t="shared" si="25"/>
        <v>241.24</v>
      </c>
      <c r="I96">
        <f t="shared" si="25"/>
        <v>240.72</v>
      </c>
      <c r="J96">
        <f t="shared" si="25"/>
        <v>241.06</v>
      </c>
      <c r="K96">
        <f t="shared" si="25"/>
        <v>128.61000000000001</v>
      </c>
      <c r="L96">
        <f t="shared" si="25"/>
        <v>128.35</v>
      </c>
      <c r="M96">
        <f t="shared" si="25"/>
        <v>99.6</v>
      </c>
      <c r="N96">
        <f t="shared" si="25"/>
        <v>2206.4</v>
      </c>
      <c r="O96">
        <f t="shared" si="25"/>
        <v>4.93</v>
      </c>
      <c r="P96">
        <f t="shared" si="25"/>
        <v>6.07</v>
      </c>
      <c r="Q96">
        <f t="shared" si="25"/>
        <v>83.52</v>
      </c>
      <c r="R96">
        <f t="shared" si="25"/>
        <v>84.09</v>
      </c>
      <c r="S96">
        <f t="shared" si="25"/>
        <v>83.79</v>
      </c>
      <c r="T96">
        <f t="shared" si="24"/>
        <v>84.03</v>
      </c>
      <c r="U96">
        <f t="shared" si="24"/>
        <v>84.19</v>
      </c>
      <c r="V96">
        <f t="shared" si="24"/>
        <v>84.26</v>
      </c>
      <c r="W96">
        <f t="shared" si="24"/>
        <v>83.91</v>
      </c>
      <c r="X96">
        <f t="shared" si="24"/>
        <v>84.24</v>
      </c>
      <c r="Y96">
        <f t="shared" si="24"/>
        <v>117.33</v>
      </c>
      <c r="Z96">
        <f t="shared" si="24"/>
        <v>282.55</v>
      </c>
      <c r="AA96">
        <f t="shared" si="24"/>
        <v>282.58</v>
      </c>
      <c r="AB96">
        <f t="shared" si="24"/>
        <v>373.77</v>
      </c>
      <c r="AC96">
        <f t="shared" si="24"/>
        <v>379</v>
      </c>
      <c r="AD96">
        <f t="shared" si="24"/>
        <v>233.84</v>
      </c>
      <c r="AE96">
        <f t="shared" si="24"/>
        <v>300.47000000000003</v>
      </c>
      <c r="AF96">
        <f t="shared" si="24"/>
        <v>301.57</v>
      </c>
      <c r="AG96">
        <f t="shared" si="24"/>
        <v>301.45</v>
      </c>
      <c r="AH96">
        <f t="shared" si="24"/>
        <v>301.45</v>
      </c>
      <c r="AI96">
        <f t="shared" si="27"/>
        <v>392.86</v>
      </c>
      <c r="AJ96">
        <f t="shared" si="27"/>
        <v>393.22</v>
      </c>
      <c r="AK96">
        <f t="shared" si="27"/>
        <v>314.87</v>
      </c>
      <c r="AL96">
        <f t="shared" si="27"/>
        <v>377.76</v>
      </c>
      <c r="AM96">
        <f t="shared" si="27"/>
        <v>377.66</v>
      </c>
      <c r="AN96">
        <f t="shared" si="27"/>
        <v>616.94000000000005</v>
      </c>
      <c r="AO96">
        <f t="shared" si="27"/>
        <v>549.44000000000005</v>
      </c>
      <c r="AP96">
        <f t="shared" si="27"/>
        <v>719.49</v>
      </c>
      <c r="AQ96">
        <f t="shared" si="27"/>
        <v>719.69</v>
      </c>
      <c r="AR96">
        <f t="shared" si="27"/>
        <v>721.37</v>
      </c>
      <c r="AS96">
        <f t="shared" si="27"/>
        <v>721.68</v>
      </c>
      <c r="AT96">
        <f t="shared" si="27"/>
        <v>721.81</v>
      </c>
      <c r="AU96">
        <f t="shared" si="27"/>
        <v>628.20000000000005</v>
      </c>
      <c r="AV96">
        <f t="shared" si="27"/>
        <v>633.53</v>
      </c>
      <c r="AW96">
        <f t="shared" si="27"/>
        <v>633.9</v>
      </c>
      <c r="AX96">
        <f t="shared" si="27"/>
        <v>798.45</v>
      </c>
      <c r="AY96">
        <f t="shared" si="26"/>
        <v>798.6</v>
      </c>
      <c r="AZ96">
        <f t="shared" si="26"/>
        <v>757.42</v>
      </c>
      <c r="BA96">
        <f t="shared" si="26"/>
        <v>829.72</v>
      </c>
      <c r="BB96">
        <f t="shared" si="26"/>
        <v>865.44</v>
      </c>
      <c r="BC96">
        <f t="shared" si="26"/>
        <v>865.52</v>
      </c>
      <c r="BD96">
        <f t="shared" si="26"/>
        <v>983.09</v>
      </c>
      <c r="BE96">
        <f t="shared" si="26"/>
        <v>1016.09</v>
      </c>
    </row>
    <row r="97" spans="1:57" x14ac:dyDescent="0.3">
      <c r="A97">
        <v>94</v>
      </c>
      <c r="B97">
        <v>37.837498999999994</v>
      </c>
      <c r="C97">
        <v>27.556352600000004</v>
      </c>
      <c r="D97">
        <f t="shared" si="25"/>
        <v>122.9</v>
      </c>
      <c r="E97">
        <f t="shared" si="25"/>
        <v>117.28</v>
      </c>
      <c r="F97">
        <f t="shared" si="25"/>
        <v>119.03</v>
      </c>
      <c r="G97">
        <f t="shared" si="25"/>
        <v>119.07</v>
      </c>
      <c r="H97">
        <f t="shared" si="25"/>
        <v>118.85</v>
      </c>
      <c r="I97">
        <f t="shared" si="25"/>
        <v>119.54</v>
      </c>
      <c r="J97">
        <f t="shared" si="25"/>
        <v>118.71</v>
      </c>
      <c r="K97">
        <f t="shared" si="25"/>
        <v>354.48</v>
      </c>
      <c r="L97">
        <f t="shared" si="25"/>
        <v>354.28</v>
      </c>
      <c r="M97">
        <f t="shared" si="25"/>
        <v>369.99</v>
      </c>
      <c r="N97">
        <f t="shared" si="25"/>
        <v>2142.15</v>
      </c>
      <c r="O97">
        <f t="shared" si="25"/>
        <v>298.33999999999997</v>
      </c>
      <c r="P97">
        <f t="shared" si="25"/>
        <v>300.14999999999998</v>
      </c>
      <c r="Q97">
        <f t="shared" si="25"/>
        <v>375.88</v>
      </c>
      <c r="R97">
        <f t="shared" si="25"/>
        <v>376.52</v>
      </c>
      <c r="S97">
        <f t="shared" si="25"/>
        <v>376.15</v>
      </c>
      <c r="T97">
        <f t="shared" si="24"/>
        <v>376.43</v>
      </c>
      <c r="U97">
        <f t="shared" si="24"/>
        <v>376.59</v>
      </c>
      <c r="V97">
        <f t="shared" si="24"/>
        <v>376.65</v>
      </c>
      <c r="W97">
        <f t="shared" si="24"/>
        <v>376.23</v>
      </c>
      <c r="X97">
        <f t="shared" si="24"/>
        <v>376.58</v>
      </c>
      <c r="Y97">
        <f t="shared" si="24"/>
        <v>328.28</v>
      </c>
      <c r="Z97">
        <f t="shared" si="24"/>
        <v>250.92</v>
      </c>
      <c r="AA97">
        <f t="shared" si="24"/>
        <v>250.92</v>
      </c>
      <c r="AB97">
        <f t="shared" si="24"/>
        <v>280.8</v>
      </c>
      <c r="AC97">
        <f t="shared" si="24"/>
        <v>282.89</v>
      </c>
      <c r="AD97">
        <f t="shared" si="24"/>
        <v>502.97</v>
      </c>
      <c r="AE97">
        <f t="shared" si="24"/>
        <v>502.08</v>
      </c>
      <c r="AF97">
        <f t="shared" si="24"/>
        <v>502.67</v>
      </c>
      <c r="AG97">
        <f t="shared" si="24"/>
        <v>505.99</v>
      </c>
      <c r="AH97">
        <f t="shared" si="24"/>
        <v>505.99</v>
      </c>
      <c r="AI97">
        <f t="shared" si="27"/>
        <v>447.54</v>
      </c>
      <c r="AJ97">
        <f t="shared" si="27"/>
        <v>448.03</v>
      </c>
      <c r="AK97">
        <f t="shared" si="27"/>
        <v>507.02</v>
      </c>
      <c r="AL97">
        <f t="shared" si="27"/>
        <v>554.91</v>
      </c>
      <c r="AM97">
        <f t="shared" si="27"/>
        <v>555.29999999999995</v>
      </c>
      <c r="AN97">
        <f t="shared" si="27"/>
        <v>641.01</v>
      </c>
      <c r="AO97">
        <f t="shared" si="27"/>
        <v>677.11</v>
      </c>
      <c r="AP97">
        <f t="shared" si="27"/>
        <v>767.49</v>
      </c>
      <c r="AQ97">
        <f t="shared" si="27"/>
        <v>767.68</v>
      </c>
      <c r="AR97">
        <f t="shared" si="27"/>
        <v>768.89</v>
      </c>
      <c r="AS97">
        <f t="shared" si="27"/>
        <v>769.22</v>
      </c>
      <c r="AT97">
        <f t="shared" si="27"/>
        <v>769.43</v>
      </c>
      <c r="AU97">
        <f t="shared" si="27"/>
        <v>848.03</v>
      </c>
      <c r="AV97">
        <f t="shared" si="27"/>
        <v>852.85</v>
      </c>
      <c r="AW97">
        <f t="shared" si="27"/>
        <v>853.23</v>
      </c>
      <c r="AX97">
        <f t="shared" si="27"/>
        <v>871.02</v>
      </c>
      <c r="AY97">
        <f t="shared" si="26"/>
        <v>871.19</v>
      </c>
      <c r="AZ97">
        <f t="shared" si="26"/>
        <v>937.12</v>
      </c>
      <c r="BA97">
        <f t="shared" si="26"/>
        <v>1031.49</v>
      </c>
      <c r="BB97">
        <f t="shared" si="26"/>
        <v>1066.3800000000001</v>
      </c>
      <c r="BC97">
        <f t="shared" si="26"/>
        <v>1066.47</v>
      </c>
      <c r="BD97">
        <f t="shared" si="26"/>
        <v>1101.51</v>
      </c>
      <c r="BE97">
        <f t="shared" si="26"/>
        <v>1188.47</v>
      </c>
    </row>
    <row r="98" spans="1:57" x14ac:dyDescent="0.3">
      <c r="A98">
        <v>95</v>
      </c>
      <c r="B98">
        <v>40.217404999999999</v>
      </c>
      <c r="C98">
        <v>28.762776000000002</v>
      </c>
      <c r="D98">
        <f t="shared" si="25"/>
        <v>221.63</v>
      </c>
      <c r="E98">
        <f t="shared" si="25"/>
        <v>224.22</v>
      </c>
      <c r="F98">
        <f t="shared" si="25"/>
        <v>221.82</v>
      </c>
      <c r="G98">
        <f t="shared" si="25"/>
        <v>221.78</v>
      </c>
      <c r="H98">
        <f t="shared" si="25"/>
        <v>221.68</v>
      </c>
      <c r="I98">
        <f t="shared" si="25"/>
        <v>221.12</v>
      </c>
      <c r="J98">
        <f t="shared" si="25"/>
        <v>221.52</v>
      </c>
      <c r="K98">
        <f t="shared" si="25"/>
        <v>110.32</v>
      </c>
      <c r="L98">
        <f t="shared" si="25"/>
        <v>110.06</v>
      </c>
      <c r="M98">
        <f t="shared" si="25"/>
        <v>93.19</v>
      </c>
      <c r="N98">
        <f t="shared" si="25"/>
        <v>2179.83</v>
      </c>
      <c r="O98">
        <f t="shared" si="25"/>
        <v>25.37</v>
      </c>
      <c r="P98">
        <f t="shared" si="25"/>
        <v>26.73</v>
      </c>
      <c r="Q98">
        <f t="shared" si="25"/>
        <v>103.68</v>
      </c>
      <c r="R98">
        <f t="shared" si="25"/>
        <v>104.15</v>
      </c>
      <c r="S98">
        <f t="shared" si="25"/>
        <v>103.93</v>
      </c>
      <c r="T98">
        <f t="shared" si="24"/>
        <v>104.12</v>
      </c>
      <c r="U98">
        <f t="shared" si="24"/>
        <v>104.28</v>
      </c>
      <c r="V98">
        <f t="shared" si="24"/>
        <v>104.35</v>
      </c>
      <c r="W98">
        <f t="shared" si="24"/>
        <v>104.09</v>
      </c>
      <c r="X98">
        <f t="shared" si="24"/>
        <v>104.38</v>
      </c>
      <c r="Y98">
        <f t="shared" si="24"/>
        <v>142.94999999999999</v>
      </c>
      <c r="Z98">
        <f t="shared" si="24"/>
        <v>295.20999999999998</v>
      </c>
      <c r="AA98">
        <f t="shared" si="24"/>
        <v>295.23</v>
      </c>
      <c r="AB98">
        <f t="shared" si="24"/>
        <v>384.71</v>
      </c>
      <c r="AC98">
        <f t="shared" si="24"/>
        <v>389.83</v>
      </c>
      <c r="AD98">
        <f t="shared" si="24"/>
        <v>257.99</v>
      </c>
      <c r="AE98">
        <f t="shared" si="24"/>
        <v>327.43</v>
      </c>
      <c r="AF98">
        <f t="shared" si="24"/>
        <v>328.52</v>
      </c>
      <c r="AG98">
        <f t="shared" si="24"/>
        <v>328.41</v>
      </c>
      <c r="AH98">
        <f t="shared" si="24"/>
        <v>328.41</v>
      </c>
      <c r="AI98">
        <f t="shared" si="27"/>
        <v>414.97</v>
      </c>
      <c r="AJ98">
        <f t="shared" si="27"/>
        <v>415.34</v>
      </c>
      <c r="AK98">
        <f t="shared" si="27"/>
        <v>341.78</v>
      </c>
      <c r="AL98">
        <f t="shared" si="27"/>
        <v>404.61</v>
      </c>
      <c r="AM98">
        <f t="shared" si="27"/>
        <v>404.51</v>
      </c>
      <c r="AN98">
        <f t="shared" si="27"/>
        <v>639.26</v>
      </c>
      <c r="AO98">
        <f t="shared" si="27"/>
        <v>575.69000000000005</v>
      </c>
      <c r="AP98">
        <f t="shared" si="27"/>
        <v>743.42</v>
      </c>
      <c r="AQ98">
        <f t="shared" si="27"/>
        <v>743.62</v>
      </c>
      <c r="AR98">
        <f t="shared" si="27"/>
        <v>745.29</v>
      </c>
      <c r="AS98">
        <f t="shared" si="27"/>
        <v>745.6</v>
      </c>
      <c r="AT98">
        <f t="shared" si="27"/>
        <v>745.73</v>
      </c>
      <c r="AU98">
        <f t="shared" si="27"/>
        <v>654.39</v>
      </c>
      <c r="AV98">
        <f t="shared" si="27"/>
        <v>659.73</v>
      </c>
      <c r="AW98">
        <f t="shared" si="27"/>
        <v>660.1</v>
      </c>
      <c r="AX98">
        <f t="shared" si="27"/>
        <v>823.57</v>
      </c>
      <c r="AY98">
        <f t="shared" si="26"/>
        <v>823.72</v>
      </c>
      <c r="AZ98">
        <f t="shared" si="26"/>
        <v>784.34</v>
      </c>
      <c r="BA98">
        <f t="shared" si="26"/>
        <v>856.25</v>
      </c>
      <c r="BB98">
        <f t="shared" si="26"/>
        <v>891.97</v>
      </c>
      <c r="BC98">
        <f t="shared" si="26"/>
        <v>892.06</v>
      </c>
      <c r="BD98">
        <f t="shared" si="26"/>
        <v>1009.67</v>
      </c>
      <c r="BE98">
        <f t="shared" si="26"/>
        <v>1043</v>
      </c>
    </row>
    <row r="99" spans="1:57" x14ac:dyDescent="0.3">
      <c r="A99">
        <v>96</v>
      </c>
      <c r="B99">
        <v>40.901998199999994</v>
      </c>
      <c r="C99">
        <v>29.342087800000002</v>
      </c>
      <c r="D99">
        <f t="shared" si="25"/>
        <v>310.31</v>
      </c>
      <c r="E99">
        <f t="shared" si="25"/>
        <v>313.23</v>
      </c>
      <c r="F99">
        <f t="shared" si="25"/>
        <v>310.77</v>
      </c>
      <c r="G99">
        <f t="shared" si="25"/>
        <v>310.72000000000003</v>
      </c>
      <c r="H99">
        <f t="shared" si="25"/>
        <v>310.64999999999998</v>
      </c>
      <c r="I99">
        <f t="shared" si="25"/>
        <v>310.05</v>
      </c>
      <c r="J99">
        <f t="shared" si="25"/>
        <v>310.5</v>
      </c>
      <c r="K99">
        <f t="shared" si="25"/>
        <v>115.43</v>
      </c>
      <c r="L99">
        <f t="shared" si="25"/>
        <v>115.26</v>
      </c>
      <c r="M99">
        <f t="shared" si="25"/>
        <v>59.01</v>
      </c>
      <c r="N99">
        <f t="shared" si="25"/>
        <v>2215.06</v>
      </c>
      <c r="O99">
        <f t="shared" si="25"/>
        <v>75.95</v>
      </c>
      <c r="P99">
        <f t="shared" si="25"/>
        <v>74.209999999999994</v>
      </c>
      <c r="Q99">
        <f t="shared" si="25"/>
        <v>39.200000000000003</v>
      </c>
      <c r="R99">
        <f t="shared" si="25"/>
        <v>39.01</v>
      </c>
      <c r="S99">
        <f t="shared" si="25"/>
        <v>39.26</v>
      </c>
      <c r="T99">
        <f t="shared" si="24"/>
        <v>39.14</v>
      </c>
      <c r="U99">
        <f t="shared" si="24"/>
        <v>39.17</v>
      </c>
      <c r="V99">
        <f t="shared" si="24"/>
        <v>39.229999999999997</v>
      </c>
      <c r="W99">
        <f t="shared" si="24"/>
        <v>39.479999999999997</v>
      </c>
      <c r="X99">
        <f t="shared" si="24"/>
        <v>39.44</v>
      </c>
      <c r="Y99">
        <f t="shared" si="24"/>
        <v>147.74</v>
      </c>
      <c r="Z99">
        <f t="shared" si="24"/>
        <v>347.07</v>
      </c>
      <c r="AA99">
        <f t="shared" si="24"/>
        <v>347.1</v>
      </c>
      <c r="AB99">
        <f t="shared" si="24"/>
        <v>440.11</v>
      </c>
      <c r="AC99">
        <f t="shared" si="24"/>
        <v>445.48</v>
      </c>
      <c r="AD99">
        <f t="shared" si="24"/>
        <v>189.03</v>
      </c>
      <c r="AE99">
        <f t="shared" si="24"/>
        <v>291.64999999999998</v>
      </c>
      <c r="AF99">
        <f t="shared" si="24"/>
        <v>292.87</v>
      </c>
      <c r="AG99">
        <f t="shared" si="24"/>
        <v>291.04000000000002</v>
      </c>
      <c r="AH99">
        <f t="shared" si="24"/>
        <v>291.06</v>
      </c>
      <c r="AI99">
        <f t="shared" si="27"/>
        <v>428.13</v>
      </c>
      <c r="AJ99">
        <f t="shared" si="27"/>
        <v>428.42</v>
      </c>
      <c r="AK99">
        <f t="shared" si="27"/>
        <v>309.04000000000002</v>
      </c>
      <c r="AL99">
        <f t="shared" si="27"/>
        <v>372.85</v>
      </c>
      <c r="AM99">
        <f t="shared" si="27"/>
        <v>372.55</v>
      </c>
      <c r="AN99">
        <f t="shared" si="27"/>
        <v>648.39</v>
      </c>
      <c r="AO99">
        <f t="shared" si="27"/>
        <v>553.16</v>
      </c>
      <c r="AP99">
        <f t="shared" si="27"/>
        <v>741.52</v>
      </c>
      <c r="AQ99">
        <f t="shared" si="27"/>
        <v>741.71</v>
      </c>
      <c r="AR99">
        <f t="shared" si="27"/>
        <v>743.48</v>
      </c>
      <c r="AS99">
        <f t="shared" si="27"/>
        <v>743.78</v>
      </c>
      <c r="AT99">
        <f t="shared" si="27"/>
        <v>743.88</v>
      </c>
      <c r="AU99">
        <f t="shared" si="27"/>
        <v>593.77</v>
      </c>
      <c r="AV99">
        <f t="shared" si="27"/>
        <v>599.20000000000005</v>
      </c>
      <c r="AW99">
        <f t="shared" si="27"/>
        <v>599.54999999999995</v>
      </c>
      <c r="AX99">
        <f t="shared" si="27"/>
        <v>811.67</v>
      </c>
      <c r="AY99">
        <f t="shared" si="26"/>
        <v>811.82</v>
      </c>
      <c r="AZ99">
        <f t="shared" si="26"/>
        <v>736.41</v>
      </c>
      <c r="BA99">
        <f t="shared" si="26"/>
        <v>799.03</v>
      </c>
      <c r="BB99">
        <f t="shared" si="26"/>
        <v>834.57</v>
      </c>
      <c r="BC99">
        <f t="shared" si="26"/>
        <v>834.65</v>
      </c>
      <c r="BD99">
        <f t="shared" si="26"/>
        <v>979.21</v>
      </c>
      <c r="BE99">
        <f t="shared" si="26"/>
        <v>993.84</v>
      </c>
    </row>
    <row r="100" spans="1:57" x14ac:dyDescent="0.3">
      <c r="A100">
        <v>97</v>
      </c>
      <c r="B100">
        <v>40.203173999999997</v>
      </c>
      <c r="C100">
        <v>42.043709333333332</v>
      </c>
      <c r="D100">
        <f t="shared" si="25"/>
        <v>1305.07</v>
      </c>
      <c r="E100">
        <f t="shared" si="25"/>
        <v>1304.4000000000001</v>
      </c>
      <c r="F100">
        <f t="shared" si="25"/>
        <v>1302.99</v>
      </c>
      <c r="G100">
        <f t="shared" si="25"/>
        <v>1302.97</v>
      </c>
      <c r="H100">
        <f t="shared" si="25"/>
        <v>1302.74</v>
      </c>
      <c r="I100">
        <f t="shared" si="25"/>
        <v>1302.58</v>
      </c>
      <c r="J100">
        <f t="shared" si="25"/>
        <v>1302.49</v>
      </c>
      <c r="K100">
        <f t="shared" si="25"/>
        <v>1189.76</v>
      </c>
      <c r="L100">
        <f t="shared" si="25"/>
        <v>1189.6199999999999</v>
      </c>
      <c r="M100">
        <f t="shared" si="25"/>
        <v>1131.6300000000001</v>
      </c>
      <c r="N100">
        <f t="shared" si="25"/>
        <v>3280.96</v>
      </c>
      <c r="O100">
        <f t="shared" si="25"/>
        <v>1101.46</v>
      </c>
      <c r="P100">
        <f t="shared" si="25"/>
        <v>1100.25</v>
      </c>
      <c r="Q100">
        <f t="shared" si="25"/>
        <v>1039.48</v>
      </c>
      <c r="R100">
        <f t="shared" si="25"/>
        <v>1039.3699999999999</v>
      </c>
      <c r="S100">
        <f t="shared" si="25"/>
        <v>1039.32</v>
      </c>
      <c r="T100">
        <f t="shared" si="24"/>
        <v>1039.3</v>
      </c>
      <c r="U100">
        <f t="shared" si="24"/>
        <v>1039.2</v>
      </c>
      <c r="V100">
        <f t="shared" si="24"/>
        <v>1039.1300000000001</v>
      </c>
      <c r="W100">
        <f t="shared" si="24"/>
        <v>1039.0899999999999</v>
      </c>
      <c r="X100">
        <f t="shared" si="24"/>
        <v>1038.98</v>
      </c>
      <c r="Y100">
        <f t="shared" si="24"/>
        <v>995.13</v>
      </c>
      <c r="Z100">
        <f t="shared" si="24"/>
        <v>1035.78</v>
      </c>
      <c r="AA100">
        <f t="shared" si="24"/>
        <v>1035.79</v>
      </c>
      <c r="AB100">
        <f t="shared" si="24"/>
        <v>1053.8499999999999</v>
      </c>
      <c r="AC100">
        <f t="shared" si="24"/>
        <v>1055.7</v>
      </c>
      <c r="AD100">
        <f t="shared" si="24"/>
        <v>888.46</v>
      </c>
      <c r="AE100">
        <f t="shared" si="24"/>
        <v>801.8</v>
      </c>
      <c r="AF100">
        <f t="shared" si="24"/>
        <v>800.81</v>
      </c>
      <c r="AG100">
        <f t="shared" si="24"/>
        <v>800.05</v>
      </c>
      <c r="AH100">
        <f t="shared" si="24"/>
        <v>800.05</v>
      </c>
      <c r="AI100">
        <f t="shared" si="27"/>
        <v>845.11</v>
      </c>
      <c r="AJ100">
        <f t="shared" si="27"/>
        <v>844.63</v>
      </c>
      <c r="AK100">
        <f t="shared" si="27"/>
        <v>790.04</v>
      </c>
      <c r="AL100">
        <f t="shared" si="27"/>
        <v>731.8</v>
      </c>
      <c r="AM100">
        <f t="shared" si="27"/>
        <v>731.63</v>
      </c>
      <c r="AN100">
        <f t="shared" si="27"/>
        <v>741.51</v>
      </c>
      <c r="AO100">
        <f t="shared" si="27"/>
        <v>605.37</v>
      </c>
      <c r="AP100">
        <f t="shared" si="27"/>
        <v>633.42999999999995</v>
      </c>
      <c r="AQ100">
        <f t="shared" si="27"/>
        <v>633.34</v>
      </c>
      <c r="AR100">
        <f t="shared" si="27"/>
        <v>633.65</v>
      </c>
      <c r="AS100">
        <f t="shared" si="27"/>
        <v>633.46</v>
      </c>
      <c r="AT100">
        <f t="shared" si="27"/>
        <v>633.17999999999995</v>
      </c>
      <c r="AU100">
        <f t="shared" si="27"/>
        <v>488.29</v>
      </c>
      <c r="AV100">
        <f t="shared" si="27"/>
        <v>482.89</v>
      </c>
      <c r="AW100">
        <f t="shared" si="27"/>
        <v>482.58</v>
      </c>
      <c r="AX100">
        <f t="shared" si="27"/>
        <v>528.9</v>
      </c>
      <c r="AY100">
        <f t="shared" si="26"/>
        <v>528.79999999999995</v>
      </c>
      <c r="AZ100">
        <f t="shared" si="26"/>
        <v>343.88</v>
      </c>
      <c r="BA100">
        <f t="shared" si="26"/>
        <v>282.74</v>
      </c>
      <c r="BB100">
        <f t="shared" si="26"/>
        <v>249.62</v>
      </c>
      <c r="BC100">
        <f t="shared" si="26"/>
        <v>249.55</v>
      </c>
      <c r="BD100">
        <f t="shared" si="26"/>
        <v>295.45999999999998</v>
      </c>
      <c r="BE100">
        <f t="shared" si="26"/>
        <v>90.14</v>
      </c>
    </row>
    <row r="101" spans="1:57" x14ac:dyDescent="0.3">
      <c r="A101">
        <v>98</v>
      </c>
      <c r="B101">
        <v>38.905234900000004</v>
      </c>
      <c r="C101">
        <v>29.213646099999998</v>
      </c>
      <c r="D101">
        <f t="shared" si="25"/>
        <v>199.04</v>
      </c>
      <c r="E101">
        <f t="shared" si="25"/>
        <v>197.64</v>
      </c>
      <c r="F101">
        <f t="shared" si="25"/>
        <v>196.52</v>
      </c>
      <c r="G101">
        <f t="shared" si="25"/>
        <v>196.5</v>
      </c>
      <c r="H101">
        <f t="shared" si="25"/>
        <v>196.25</v>
      </c>
      <c r="I101">
        <f t="shared" si="25"/>
        <v>196.19</v>
      </c>
      <c r="J101">
        <f t="shared" si="25"/>
        <v>196</v>
      </c>
      <c r="K101">
        <f t="shared" si="25"/>
        <v>256.64999999999998</v>
      </c>
      <c r="L101">
        <f t="shared" si="25"/>
        <v>256.39</v>
      </c>
      <c r="M101">
        <f t="shared" si="25"/>
        <v>243.23</v>
      </c>
      <c r="N101">
        <f t="shared" si="25"/>
        <v>2249.16</v>
      </c>
      <c r="O101">
        <f t="shared" si="25"/>
        <v>150.57</v>
      </c>
      <c r="P101">
        <f t="shared" si="25"/>
        <v>151.94</v>
      </c>
      <c r="Q101">
        <f t="shared" si="25"/>
        <v>210.92</v>
      </c>
      <c r="R101">
        <f t="shared" si="25"/>
        <v>211.61</v>
      </c>
      <c r="S101">
        <f t="shared" si="25"/>
        <v>211.16</v>
      </c>
      <c r="T101">
        <f t="shared" si="24"/>
        <v>211.48</v>
      </c>
      <c r="U101">
        <f t="shared" si="24"/>
        <v>211.63</v>
      </c>
      <c r="V101">
        <f t="shared" si="24"/>
        <v>211.67</v>
      </c>
      <c r="W101">
        <f t="shared" si="24"/>
        <v>211.17</v>
      </c>
      <c r="X101">
        <f t="shared" si="24"/>
        <v>211.54</v>
      </c>
      <c r="Y101">
        <f t="shared" si="24"/>
        <v>141.96</v>
      </c>
      <c r="Z101">
        <f t="shared" si="24"/>
        <v>153.69</v>
      </c>
      <c r="AA101">
        <f t="shared" si="24"/>
        <v>153.71</v>
      </c>
      <c r="AB101">
        <f t="shared" si="24"/>
        <v>237.42</v>
      </c>
      <c r="AC101">
        <f t="shared" si="24"/>
        <v>242.31</v>
      </c>
      <c r="AD101">
        <f t="shared" si="24"/>
        <v>318.91000000000003</v>
      </c>
      <c r="AE101">
        <f t="shared" si="24"/>
        <v>318.58999999999997</v>
      </c>
      <c r="AF101">
        <f t="shared" si="24"/>
        <v>319.27999999999997</v>
      </c>
      <c r="AG101">
        <f t="shared" si="24"/>
        <v>322.10000000000002</v>
      </c>
      <c r="AH101">
        <f t="shared" si="24"/>
        <v>322.10000000000002</v>
      </c>
      <c r="AI101">
        <f t="shared" si="27"/>
        <v>315.2</v>
      </c>
      <c r="AJ101">
        <f t="shared" si="27"/>
        <v>315.64999999999998</v>
      </c>
      <c r="AK101">
        <f t="shared" si="27"/>
        <v>325.42</v>
      </c>
      <c r="AL101">
        <f t="shared" si="27"/>
        <v>378.11</v>
      </c>
      <c r="AM101">
        <f t="shared" si="27"/>
        <v>378.39</v>
      </c>
      <c r="AN101">
        <f t="shared" si="27"/>
        <v>533.94000000000005</v>
      </c>
      <c r="AO101">
        <f t="shared" si="27"/>
        <v>520.25</v>
      </c>
      <c r="AP101">
        <f t="shared" si="27"/>
        <v>650.21</v>
      </c>
      <c r="AQ101">
        <f t="shared" si="27"/>
        <v>650.41</v>
      </c>
      <c r="AR101">
        <f t="shared" si="27"/>
        <v>651.89</v>
      </c>
      <c r="AS101">
        <f t="shared" si="27"/>
        <v>652.22</v>
      </c>
      <c r="AT101">
        <f t="shared" si="27"/>
        <v>652.39</v>
      </c>
      <c r="AU101">
        <f t="shared" si="27"/>
        <v>665.14</v>
      </c>
      <c r="AV101">
        <f t="shared" si="27"/>
        <v>670.1</v>
      </c>
      <c r="AW101">
        <f t="shared" si="27"/>
        <v>670.48</v>
      </c>
      <c r="AX101">
        <f t="shared" si="27"/>
        <v>742.85</v>
      </c>
      <c r="AY101">
        <f t="shared" si="26"/>
        <v>743.02</v>
      </c>
      <c r="AZ101">
        <f t="shared" si="26"/>
        <v>765.33</v>
      </c>
      <c r="BA101">
        <f t="shared" si="26"/>
        <v>853.87</v>
      </c>
      <c r="BB101">
        <f t="shared" si="26"/>
        <v>889.16</v>
      </c>
      <c r="BC101">
        <f t="shared" si="26"/>
        <v>889.25</v>
      </c>
      <c r="BD101">
        <f t="shared" si="26"/>
        <v>954.52</v>
      </c>
      <c r="BE101">
        <f t="shared" si="26"/>
        <v>1020.83</v>
      </c>
    </row>
    <row r="102" spans="1:57" x14ac:dyDescent="0.3">
      <c r="A102">
        <v>99</v>
      </c>
      <c r="B102">
        <v>41.467939000000001</v>
      </c>
      <c r="C102">
        <v>27.375550999999994</v>
      </c>
      <c r="D102">
        <f t="shared" si="25"/>
        <v>296.73</v>
      </c>
      <c r="E102">
        <f t="shared" si="25"/>
        <v>301.86</v>
      </c>
      <c r="F102">
        <f t="shared" si="25"/>
        <v>299.33</v>
      </c>
      <c r="G102">
        <f t="shared" si="25"/>
        <v>299.27</v>
      </c>
      <c r="H102">
        <f t="shared" si="25"/>
        <v>299.36</v>
      </c>
      <c r="I102">
        <f t="shared" si="25"/>
        <v>298.58999999999997</v>
      </c>
      <c r="J102">
        <f t="shared" si="25"/>
        <v>299.35000000000002</v>
      </c>
      <c r="K102">
        <f t="shared" si="25"/>
        <v>71.52</v>
      </c>
      <c r="L102">
        <f t="shared" si="25"/>
        <v>71.78</v>
      </c>
      <c r="M102">
        <f t="shared" si="25"/>
        <v>117.5</v>
      </c>
      <c r="N102">
        <f t="shared" si="25"/>
        <v>2043.46</v>
      </c>
      <c r="O102">
        <f t="shared" si="25"/>
        <v>195.53</v>
      </c>
      <c r="P102">
        <f t="shared" si="25"/>
        <v>195.31</v>
      </c>
      <c r="Q102">
        <f t="shared" si="25"/>
        <v>215.34</v>
      </c>
      <c r="R102">
        <f t="shared" si="25"/>
        <v>215.18</v>
      </c>
      <c r="S102">
        <f t="shared" si="25"/>
        <v>215.41</v>
      </c>
      <c r="T102">
        <f t="shared" si="24"/>
        <v>215.3</v>
      </c>
      <c r="U102">
        <f t="shared" si="24"/>
        <v>215.34</v>
      </c>
      <c r="V102">
        <f t="shared" si="24"/>
        <v>215.4</v>
      </c>
      <c r="W102">
        <f t="shared" si="24"/>
        <v>215.63</v>
      </c>
      <c r="X102">
        <f t="shared" si="24"/>
        <v>215.6</v>
      </c>
      <c r="Y102">
        <f t="shared" si="24"/>
        <v>311.2</v>
      </c>
      <c r="Z102">
        <f t="shared" si="24"/>
        <v>474.97</v>
      </c>
      <c r="AA102">
        <f t="shared" si="24"/>
        <v>474.99</v>
      </c>
      <c r="AB102">
        <f t="shared" si="24"/>
        <v>562.17999999999995</v>
      </c>
      <c r="AC102">
        <f t="shared" si="24"/>
        <v>567.13</v>
      </c>
      <c r="AD102">
        <f t="shared" si="24"/>
        <v>352.72</v>
      </c>
      <c r="AE102">
        <f t="shared" si="24"/>
        <v>467.57</v>
      </c>
      <c r="AF102">
        <f t="shared" si="24"/>
        <v>468.8</v>
      </c>
      <c r="AG102">
        <f t="shared" si="24"/>
        <v>466.78</v>
      </c>
      <c r="AH102">
        <f t="shared" si="24"/>
        <v>466.8</v>
      </c>
      <c r="AI102">
        <f t="shared" si="27"/>
        <v>591.78</v>
      </c>
      <c r="AJ102">
        <f t="shared" si="27"/>
        <v>592.12</v>
      </c>
      <c r="AK102">
        <f t="shared" si="27"/>
        <v>485.14</v>
      </c>
      <c r="AL102">
        <f t="shared" si="27"/>
        <v>548.89</v>
      </c>
      <c r="AM102">
        <f t="shared" si="27"/>
        <v>548.57000000000005</v>
      </c>
      <c r="AN102">
        <f t="shared" si="27"/>
        <v>815.2</v>
      </c>
      <c r="AO102">
        <f t="shared" si="27"/>
        <v>729.3</v>
      </c>
      <c r="AP102">
        <f t="shared" si="27"/>
        <v>913.68</v>
      </c>
      <c r="AQ102">
        <f t="shared" si="27"/>
        <v>913.88</v>
      </c>
      <c r="AR102">
        <f t="shared" si="27"/>
        <v>915.61</v>
      </c>
      <c r="AS102">
        <f t="shared" si="27"/>
        <v>915.92</v>
      </c>
      <c r="AT102">
        <f t="shared" si="27"/>
        <v>916.03</v>
      </c>
      <c r="AU102">
        <f t="shared" si="27"/>
        <v>754.38</v>
      </c>
      <c r="AV102">
        <f t="shared" si="27"/>
        <v>759.84</v>
      </c>
      <c r="AW102">
        <f t="shared" si="27"/>
        <v>760.17</v>
      </c>
      <c r="AX102">
        <f t="shared" si="27"/>
        <v>986.79</v>
      </c>
      <c r="AY102">
        <f t="shared" si="26"/>
        <v>986.94</v>
      </c>
      <c r="AZ102">
        <f t="shared" si="26"/>
        <v>905.83</v>
      </c>
      <c r="BA102">
        <f t="shared" si="26"/>
        <v>961.14</v>
      </c>
      <c r="BB102">
        <f t="shared" si="26"/>
        <v>996.28</v>
      </c>
      <c r="BC102">
        <f t="shared" si="26"/>
        <v>996.36</v>
      </c>
      <c r="BD102">
        <f t="shared" si="26"/>
        <v>1154.6099999999999</v>
      </c>
      <c r="BE102">
        <f t="shared" si="26"/>
        <v>1161.49</v>
      </c>
    </row>
    <row r="103" spans="1:57" x14ac:dyDescent="0.3">
      <c r="A103">
        <v>100</v>
      </c>
      <c r="B103">
        <v>40.892196999999996</v>
      </c>
      <c r="C103">
        <v>27.357537000000001</v>
      </c>
      <c r="D103">
        <f t="shared" si="25"/>
        <v>233.2</v>
      </c>
      <c r="E103">
        <f t="shared" si="25"/>
        <v>238.25</v>
      </c>
      <c r="F103">
        <f t="shared" si="25"/>
        <v>235.7</v>
      </c>
      <c r="G103">
        <f t="shared" si="25"/>
        <v>235.64</v>
      </c>
      <c r="H103">
        <f t="shared" si="25"/>
        <v>235.72</v>
      </c>
      <c r="I103">
        <f t="shared" si="25"/>
        <v>234.95</v>
      </c>
      <c r="J103">
        <f t="shared" si="25"/>
        <v>235.71</v>
      </c>
      <c r="K103">
        <f t="shared" si="25"/>
        <v>53.45</v>
      </c>
      <c r="L103">
        <f t="shared" si="25"/>
        <v>53.54</v>
      </c>
      <c r="M103">
        <f t="shared" si="25"/>
        <v>111.45</v>
      </c>
      <c r="N103">
        <f t="shared" si="25"/>
        <v>2050.3200000000002</v>
      </c>
      <c r="O103">
        <f t="shared" si="25"/>
        <v>160.18</v>
      </c>
      <c r="P103">
        <f t="shared" si="25"/>
        <v>160.52000000000001</v>
      </c>
      <c r="Q103">
        <f t="shared" si="25"/>
        <v>203.16</v>
      </c>
      <c r="R103">
        <f t="shared" si="25"/>
        <v>203.2</v>
      </c>
      <c r="S103">
        <f t="shared" si="25"/>
        <v>203.3</v>
      </c>
      <c r="T103">
        <f t="shared" si="24"/>
        <v>203.28</v>
      </c>
      <c r="U103">
        <f t="shared" si="24"/>
        <v>203.37</v>
      </c>
      <c r="V103">
        <f t="shared" si="24"/>
        <v>203.44</v>
      </c>
      <c r="W103">
        <f t="shared" si="24"/>
        <v>203.53</v>
      </c>
      <c r="X103">
        <f t="shared" si="24"/>
        <v>203.61</v>
      </c>
      <c r="Y103">
        <f t="shared" si="24"/>
        <v>280.82</v>
      </c>
      <c r="Z103">
        <f t="shared" si="24"/>
        <v>424.48</v>
      </c>
      <c r="AA103">
        <f t="shared" si="24"/>
        <v>424.51</v>
      </c>
      <c r="AB103">
        <f t="shared" si="24"/>
        <v>508.88</v>
      </c>
      <c r="AC103">
        <f t="shared" si="24"/>
        <v>513.66</v>
      </c>
      <c r="AD103">
        <f t="shared" si="24"/>
        <v>354.79</v>
      </c>
      <c r="AE103">
        <f t="shared" si="24"/>
        <v>453.62</v>
      </c>
      <c r="AF103">
        <f t="shared" si="24"/>
        <v>454.8</v>
      </c>
      <c r="AG103">
        <f t="shared" si="24"/>
        <v>453.64</v>
      </c>
      <c r="AH103">
        <f t="shared" si="24"/>
        <v>453.65</v>
      </c>
      <c r="AI103">
        <f t="shared" si="27"/>
        <v>555.34</v>
      </c>
      <c r="AJ103">
        <f t="shared" si="27"/>
        <v>555.72</v>
      </c>
      <c r="AK103">
        <f t="shared" si="27"/>
        <v>469.85</v>
      </c>
      <c r="AL103">
        <f t="shared" si="27"/>
        <v>533.66999999999996</v>
      </c>
      <c r="AM103">
        <f t="shared" si="27"/>
        <v>533.46</v>
      </c>
      <c r="AN103">
        <f t="shared" si="27"/>
        <v>779.66</v>
      </c>
      <c r="AO103">
        <f t="shared" si="27"/>
        <v>709.94</v>
      </c>
      <c r="AP103">
        <f t="shared" si="27"/>
        <v>883.43</v>
      </c>
      <c r="AQ103">
        <f t="shared" si="27"/>
        <v>883.63</v>
      </c>
      <c r="AR103">
        <f t="shared" si="27"/>
        <v>885.31</v>
      </c>
      <c r="AS103">
        <f t="shared" si="27"/>
        <v>885.62</v>
      </c>
      <c r="AT103">
        <f t="shared" si="27"/>
        <v>885.75</v>
      </c>
      <c r="AU103">
        <f t="shared" si="27"/>
        <v>759.8</v>
      </c>
      <c r="AV103">
        <f t="shared" si="27"/>
        <v>765.24</v>
      </c>
      <c r="AW103">
        <f t="shared" si="27"/>
        <v>765.59</v>
      </c>
      <c r="AX103">
        <f t="shared" si="27"/>
        <v>961.85</v>
      </c>
      <c r="AY103">
        <f t="shared" si="26"/>
        <v>962.01</v>
      </c>
      <c r="AZ103">
        <f t="shared" si="26"/>
        <v>902.95</v>
      </c>
      <c r="BA103">
        <f t="shared" si="26"/>
        <v>965.48</v>
      </c>
      <c r="BB103">
        <f t="shared" si="26"/>
        <v>1000.97</v>
      </c>
      <c r="BC103">
        <f t="shared" si="26"/>
        <v>1001.05</v>
      </c>
      <c r="BD103">
        <f t="shared" si="26"/>
        <v>1140.8499999999999</v>
      </c>
      <c r="BE103">
        <f t="shared" si="26"/>
        <v>1160.57</v>
      </c>
    </row>
    <row r="104" spans="1:57" x14ac:dyDescent="0.3">
      <c r="A104">
        <v>101</v>
      </c>
      <c r="B104">
        <v>36.260578266666663</v>
      </c>
      <c r="C104">
        <v>36.120411900000001</v>
      </c>
      <c r="D104">
        <f t="shared" si="25"/>
        <v>859.5</v>
      </c>
      <c r="E104">
        <f t="shared" si="25"/>
        <v>856.26</v>
      </c>
      <c r="F104">
        <f t="shared" si="25"/>
        <v>856.05</v>
      </c>
      <c r="G104">
        <f t="shared" si="25"/>
        <v>856.05</v>
      </c>
      <c r="H104">
        <f t="shared" si="25"/>
        <v>855.77</v>
      </c>
      <c r="I104">
        <f t="shared" si="25"/>
        <v>855.99</v>
      </c>
      <c r="J104">
        <f t="shared" si="25"/>
        <v>855.52</v>
      </c>
      <c r="K104">
        <f t="shared" si="25"/>
        <v>882.16</v>
      </c>
      <c r="L104">
        <f t="shared" si="25"/>
        <v>881.91</v>
      </c>
      <c r="M104">
        <f t="shared" si="25"/>
        <v>837.68</v>
      </c>
      <c r="N104">
        <f t="shared" si="25"/>
        <v>2917.84</v>
      </c>
      <c r="O104">
        <f t="shared" si="25"/>
        <v>759.49</v>
      </c>
      <c r="P104">
        <f t="shared" si="25"/>
        <v>759.38</v>
      </c>
      <c r="Q104">
        <f t="shared" si="25"/>
        <v>744.91</v>
      </c>
      <c r="R104">
        <f t="shared" si="25"/>
        <v>745.28</v>
      </c>
      <c r="S104">
        <f t="shared" ref="S104:AH110" si="28">IFERROR(ROUND(ACOS(COS(RADIANS(90-$B104)) *COS(RADIANS(90-S$2)) +SIN(RADIANS(90-$B104)) *SIN(RADIANS(90-S$2)) *COS(RADIANS($C104-S$3))) *6371,2),0)</f>
        <v>744.93</v>
      </c>
      <c r="T104">
        <f t="shared" si="28"/>
        <v>745.13</v>
      </c>
      <c r="U104">
        <f t="shared" si="28"/>
        <v>745.14</v>
      </c>
      <c r="V104">
        <f t="shared" si="28"/>
        <v>745.09</v>
      </c>
      <c r="W104">
        <f t="shared" si="28"/>
        <v>744.73</v>
      </c>
      <c r="X104">
        <f t="shared" si="28"/>
        <v>744.87</v>
      </c>
      <c r="Y104">
        <f t="shared" si="28"/>
        <v>641.14</v>
      </c>
      <c r="Z104">
        <f t="shared" si="28"/>
        <v>537.66999999999996</v>
      </c>
      <c r="AA104">
        <f t="shared" si="28"/>
        <v>537.66</v>
      </c>
      <c r="AB104">
        <f t="shared" si="28"/>
        <v>501.72</v>
      </c>
      <c r="AC104">
        <f t="shared" si="28"/>
        <v>500.63</v>
      </c>
      <c r="AD104">
        <f t="shared" si="28"/>
        <v>669.87</v>
      </c>
      <c r="AE104">
        <f t="shared" si="28"/>
        <v>522.39</v>
      </c>
      <c r="AF104">
        <f t="shared" si="28"/>
        <v>521.19000000000005</v>
      </c>
      <c r="AG104">
        <f t="shared" si="28"/>
        <v>526.17999999999995</v>
      </c>
      <c r="AH104">
        <f t="shared" si="28"/>
        <v>526.16</v>
      </c>
      <c r="AI104">
        <f t="shared" si="27"/>
        <v>364.35</v>
      </c>
      <c r="AJ104">
        <f t="shared" si="27"/>
        <v>363.95</v>
      </c>
      <c r="AK104">
        <f t="shared" si="27"/>
        <v>502.74</v>
      </c>
      <c r="AL104">
        <f t="shared" si="27"/>
        <v>451.91</v>
      </c>
      <c r="AM104">
        <f t="shared" si="27"/>
        <v>452.71</v>
      </c>
      <c r="AN104">
        <f t="shared" si="27"/>
        <v>141.80000000000001</v>
      </c>
      <c r="AO104">
        <f t="shared" si="27"/>
        <v>294</v>
      </c>
      <c r="AP104">
        <f t="shared" si="27"/>
        <v>65.75</v>
      </c>
      <c r="AQ104">
        <f t="shared" si="27"/>
        <v>65.67</v>
      </c>
      <c r="AR104">
        <f t="shared" si="27"/>
        <v>64.05</v>
      </c>
      <c r="AS104">
        <f t="shared" si="27"/>
        <v>63.98</v>
      </c>
      <c r="AT104">
        <f t="shared" si="27"/>
        <v>64.13</v>
      </c>
      <c r="AU104">
        <f t="shared" si="27"/>
        <v>554.54</v>
      </c>
      <c r="AV104">
        <f t="shared" si="27"/>
        <v>554.42999999999995</v>
      </c>
      <c r="AW104">
        <f t="shared" si="27"/>
        <v>554.61</v>
      </c>
      <c r="AX104">
        <f t="shared" si="27"/>
        <v>148.97999999999999</v>
      </c>
      <c r="AY104">
        <f t="shared" si="26"/>
        <v>149.09</v>
      </c>
      <c r="AZ104">
        <f t="shared" si="26"/>
        <v>460.31</v>
      </c>
      <c r="BA104">
        <f t="shared" si="26"/>
        <v>577.33000000000004</v>
      </c>
      <c r="BB104">
        <f t="shared" si="26"/>
        <v>595.34</v>
      </c>
      <c r="BC104">
        <f t="shared" si="26"/>
        <v>595.41</v>
      </c>
      <c r="BD104">
        <f t="shared" si="26"/>
        <v>404.17</v>
      </c>
      <c r="BE104">
        <f t="shared" si="26"/>
        <v>595.16</v>
      </c>
    </row>
    <row r="105" spans="1:57" x14ac:dyDescent="0.3">
      <c r="A105">
        <v>102</v>
      </c>
      <c r="B105">
        <v>41.146042000000001</v>
      </c>
      <c r="C105">
        <v>31.154503999999996</v>
      </c>
      <c r="D105">
        <f t="shared" ref="D105:S110" si="29">IFERROR(ROUND(ACOS(COS(RADIANS(90-$B105)) *COS(RADIANS(90-D$2)) +SIN(RADIANS(90-$B105)) *SIN(RADIANS(90-D$2)) *COS(RADIANS($C105-D$3))) *6371,2),0)</f>
        <v>443.86</v>
      </c>
      <c r="E105">
        <f t="shared" si="29"/>
        <v>445.7</v>
      </c>
      <c r="F105">
        <f t="shared" si="29"/>
        <v>443.47</v>
      </c>
      <c r="G105">
        <f t="shared" si="29"/>
        <v>443.44</v>
      </c>
      <c r="H105">
        <f t="shared" si="29"/>
        <v>443.3</v>
      </c>
      <c r="I105">
        <f t="shared" si="29"/>
        <v>442.83</v>
      </c>
      <c r="J105">
        <f t="shared" si="29"/>
        <v>443.11</v>
      </c>
      <c r="K105">
        <f t="shared" si="29"/>
        <v>266.94</v>
      </c>
      <c r="L105">
        <f t="shared" si="29"/>
        <v>266.81</v>
      </c>
      <c r="M105">
        <f t="shared" si="29"/>
        <v>208.61</v>
      </c>
      <c r="N105">
        <f t="shared" si="29"/>
        <v>2361.02</v>
      </c>
      <c r="O105">
        <f t="shared" si="29"/>
        <v>202.67</v>
      </c>
      <c r="P105">
        <f t="shared" si="29"/>
        <v>200.98</v>
      </c>
      <c r="Q105">
        <f t="shared" si="29"/>
        <v>124.55</v>
      </c>
      <c r="R105">
        <f t="shared" si="29"/>
        <v>124.21</v>
      </c>
      <c r="S105">
        <f t="shared" si="29"/>
        <v>124.33</v>
      </c>
      <c r="T105">
        <f t="shared" si="28"/>
        <v>124.2</v>
      </c>
      <c r="U105">
        <f t="shared" si="28"/>
        <v>124.06</v>
      </c>
      <c r="V105">
        <f t="shared" si="28"/>
        <v>123.98</v>
      </c>
      <c r="W105">
        <f t="shared" si="28"/>
        <v>124.13</v>
      </c>
      <c r="X105">
        <f t="shared" si="28"/>
        <v>123.91</v>
      </c>
      <c r="Y105">
        <f t="shared" si="28"/>
        <v>161.63999999999999</v>
      </c>
      <c r="Z105">
        <f t="shared" si="28"/>
        <v>367.3</v>
      </c>
      <c r="AA105">
        <f t="shared" si="28"/>
        <v>367.33</v>
      </c>
      <c r="AB105">
        <f t="shared" si="28"/>
        <v>456.61</v>
      </c>
      <c r="AC105">
        <f t="shared" si="28"/>
        <v>462</v>
      </c>
      <c r="AD105">
        <f t="shared" si="28"/>
        <v>35.21</v>
      </c>
      <c r="AE105">
        <f t="shared" si="28"/>
        <v>172.01</v>
      </c>
      <c r="AF105">
        <f t="shared" si="28"/>
        <v>173.25</v>
      </c>
      <c r="AG105">
        <f t="shared" si="28"/>
        <v>168.98</v>
      </c>
      <c r="AH105">
        <f t="shared" si="28"/>
        <v>169</v>
      </c>
      <c r="AI105">
        <f t="shared" si="27"/>
        <v>370.3</v>
      </c>
      <c r="AJ105">
        <f t="shared" si="27"/>
        <v>370.44</v>
      </c>
      <c r="AK105">
        <f t="shared" si="27"/>
        <v>191.68</v>
      </c>
      <c r="AL105">
        <f t="shared" si="27"/>
        <v>250.21</v>
      </c>
      <c r="AM105">
        <f t="shared" si="27"/>
        <v>249.64</v>
      </c>
      <c r="AN105">
        <f t="shared" si="27"/>
        <v>569.92999999999995</v>
      </c>
      <c r="AO105">
        <f t="shared" si="27"/>
        <v>433.23</v>
      </c>
      <c r="AP105">
        <f t="shared" si="27"/>
        <v>643.66</v>
      </c>
      <c r="AQ105">
        <f t="shared" si="27"/>
        <v>643.84</v>
      </c>
      <c r="AR105">
        <f t="shared" si="27"/>
        <v>645.71</v>
      </c>
      <c r="AS105">
        <f t="shared" si="27"/>
        <v>645.98</v>
      </c>
      <c r="AT105">
        <f t="shared" si="27"/>
        <v>646.03</v>
      </c>
      <c r="AU105">
        <f t="shared" si="27"/>
        <v>440.04</v>
      </c>
      <c r="AV105">
        <f t="shared" si="27"/>
        <v>445.49</v>
      </c>
      <c r="AW105">
        <f t="shared" si="27"/>
        <v>445.83</v>
      </c>
      <c r="AX105">
        <f t="shared" si="27"/>
        <v>698.85</v>
      </c>
      <c r="AY105">
        <f t="shared" si="26"/>
        <v>698.99</v>
      </c>
      <c r="AZ105">
        <f t="shared" si="26"/>
        <v>588.23</v>
      </c>
      <c r="BA105">
        <f t="shared" si="26"/>
        <v>645.97</v>
      </c>
      <c r="BB105">
        <f t="shared" si="26"/>
        <v>681.39</v>
      </c>
      <c r="BC105">
        <f t="shared" si="26"/>
        <v>681.47</v>
      </c>
      <c r="BD105">
        <f t="shared" si="26"/>
        <v>843.68</v>
      </c>
      <c r="BE105">
        <f t="shared" si="26"/>
        <v>843.99</v>
      </c>
    </row>
    <row r="106" spans="1:57" x14ac:dyDescent="0.3">
      <c r="A106">
        <v>103</v>
      </c>
      <c r="B106">
        <v>38.683551999999999</v>
      </c>
      <c r="C106">
        <v>30.530275</v>
      </c>
      <c r="D106">
        <f t="shared" si="29"/>
        <v>313.68</v>
      </c>
      <c r="E106">
        <f t="shared" si="29"/>
        <v>311.77</v>
      </c>
      <c r="F106">
        <f t="shared" si="29"/>
        <v>310.87</v>
      </c>
      <c r="G106">
        <f t="shared" si="29"/>
        <v>310.87</v>
      </c>
      <c r="H106">
        <f t="shared" si="29"/>
        <v>310.61</v>
      </c>
      <c r="I106">
        <f t="shared" si="29"/>
        <v>310.62</v>
      </c>
      <c r="J106">
        <f t="shared" si="29"/>
        <v>310.33999999999997</v>
      </c>
      <c r="K106">
        <f t="shared" si="29"/>
        <v>338.28</v>
      </c>
      <c r="L106">
        <f t="shared" si="29"/>
        <v>338.02</v>
      </c>
      <c r="M106">
        <f t="shared" si="29"/>
        <v>307.62</v>
      </c>
      <c r="N106">
        <f t="shared" si="29"/>
        <v>2365.79</v>
      </c>
      <c r="O106">
        <f t="shared" si="29"/>
        <v>215.56</v>
      </c>
      <c r="P106">
        <f t="shared" si="29"/>
        <v>216.09</v>
      </c>
      <c r="Q106">
        <f t="shared" si="29"/>
        <v>239.36</v>
      </c>
      <c r="R106">
        <f t="shared" si="29"/>
        <v>239.99</v>
      </c>
      <c r="S106">
        <f t="shared" si="29"/>
        <v>239.52</v>
      </c>
      <c r="T106">
        <f t="shared" si="28"/>
        <v>239.83</v>
      </c>
      <c r="U106">
        <f t="shared" si="28"/>
        <v>239.93</v>
      </c>
      <c r="V106">
        <f t="shared" si="28"/>
        <v>239.93</v>
      </c>
      <c r="W106">
        <f t="shared" si="28"/>
        <v>239.42</v>
      </c>
      <c r="X106">
        <f t="shared" si="28"/>
        <v>239.73</v>
      </c>
      <c r="Y106">
        <f t="shared" si="28"/>
        <v>127.61</v>
      </c>
      <c r="Z106">
        <f t="shared" si="28"/>
        <v>88.54</v>
      </c>
      <c r="AA106">
        <f t="shared" si="28"/>
        <v>88.57</v>
      </c>
      <c r="AB106">
        <f t="shared" si="28"/>
        <v>180.2</v>
      </c>
      <c r="AC106">
        <f t="shared" si="28"/>
        <v>185.66</v>
      </c>
      <c r="AD106">
        <f t="shared" si="28"/>
        <v>286.43</v>
      </c>
      <c r="AE106">
        <f t="shared" si="28"/>
        <v>235.53</v>
      </c>
      <c r="AF106">
        <f t="shared" si="28"/>
        <v>235.88</v>
      </c>
      <c r="AG106">
        <f t="shared" si="28"/>
        <v>240.29</v>
      </c>
      <c r="AH106">
        <f t="shared" si="28"/>
        <v>240.28</v>
      </c>
      <c r="AI106">
        <f t="shared" si="27"/>
        <v>199.25</v>
      </c>
      <c r="AJ106">
        <f t="shared" si="27"/>
        <v>199.69</v>
      </c>
      <c r="AK106">
        <f t="shared" si="27"/>
        <v>236.83</v>
      </c>
      <c r="AL106">
        <f t="shared" si="27"/>
        <v>279.77999999999997</v>
      </c>
      <c r="AM106">
        <f t="shared" si="27"/>
        <v>280.23</v>
      </c>
      <c r="AN106">
        <f t="shared" si="27"/>
        <v>420.59</v>
      </c>
      <c r="AO106">
        <f t="shared" si="27"/>
        <v>407.04</v>
      </c>
      <c r="AP106">
        <f t="shared" si="27"/>
        <v>534.41999999999996</v>
      </c>
      <c r="AQ106">
        <f t="shared" si="27"/>
        <v>534.62</v>
      </c>
      <c r="AR106">
        <f t="shared" si="27"/>
        <v>536.14</v>
      </c>
      <c r="AS106">
        <f t="shared" si="27"/>
        <v>536.46</v>
      </c>
      <c r="AT106">
        <f t="shared" si="27"/>
        <v>536.63</v>
      </c>
      <c r="AU106">
        <f t="shared" si="27"/>
        <v>576.28</v>
      </c>
      <c r="AV106">
        <f t="shared" si="27"/>
        <v>580.91999999999996</v>
      </c>
      <c r="AW106">
        <f t="shared" si="27"/>
        <v>581.29999999999995</v>
      </c>
      <c r="AX106">
        <f t="shared" si="27"/>
        <v>626.14</v>
      </c>
      <c r="AY106">
        <f t="shared" si="26"/>
        <v>626.29999999999995</v>
      </c>
      <c r="AZ106">
        <f t="shared" si="26"/>
        <v>661.16</v>
      </c>
      <c r="BA106">
        <f t="shared" si="26"/>
        <v>755.71</v>
      </c>
      <c r="BB106">
        <f t="shared" si="26"/>
        <v>790.48</v>
      </c>
      <c r="BC106">
        <f t="shared" si="26"/>
        <v>790.57</v>
      </c>
      <c r="BD106">
        <f t="shared" si="26"/>
        <v>839.48</v>
      </c>
      <c r="BE106">
        <f t="shared" si="26"/>
        <v>913.77</v>
      </c>
    </row>
    <row r="107" spans="1:57" x14ac:dyDescent="0.3">
      <c r="A107">
        <v>104</v>
      </c>
      <c r="B107">
        <v>37.805661999999998</v>
      </c>
      <c r="C107">
        <v>29.181090000000001</v>
      </c>
      <c r="D107">
        <f t="shared" si="29"/>
        <v>227.58</v>
      </c>
      <c r="E107">
        <f t="shared" si="29"/>
        <v>223.42</v>
      </c>
      <c r="F107">
        <f t="shared" si="29"/>
        <v>223.76</v>
      </c>
      <c r="G107">
        <f t="shared" si="29"/>
        <v>223.78</v>
      </c>
      <c r="H107">
        <f t="shared" si="29"/>
        <v>223.5</v>
      </c>
      <c r="I107">
        <f t="shared" si="29"/>
        <v>223.87</v>
      </c>
      <c r="J107">
        <f t="shared" si="29"/>
        <v>223.26</v>
      </c>
      <c r="K107">
        <f t="shared" si="29"/>
        <v>370.95</v>
      </c>
      <c r="L107">
        <f t="shared" si="29"/>
        <v>370.71</v>
      </c>
      <c r="M107">
        <f t="shared" si="29"/>
        <v>363.7</v>
      </c>
      <c r="N107">
        <f t="shared" si="29"/>
        <v>2279.58</v>
      </c>
      <c r="O107">
        <f t="shared" si="29"/>
        <v>272.45</v>
      </c>
      <c r="P107">
        <f t="shared" si="29"/>
        <v>273.88</v>
      </c>
      <c r="Q107">
        <f t="shared" si="29"/>
        <v>331.69</v>
      </c>
      <c r="R107">
        <f t="shared" si="29"/>
        <v>332.39</v>
      </c>
      <c r="S107">
        <f t="shared" si="29"/>
        <v>331.93</v>
      </c>
      <c r="T107">
        <f t="shared" si="28"/>
        <v>332.25</v>
      </c>
      <c r="U107">
        <f t="shared" si="28"/>
        <v>332.39</v>
      </c>
      <c r="V107">
        <f t="shared" si="28"/>
        <v>332.43</v>
      </c>
      <c r="W107">
        <f t="shared" si="28"/>
        <v>331.92</v>
      </c>
      <c r="X107">
        <f t="shared" si="28"/>
        <v>332.28</v>
      </c>
      <c r="Y107">
        <f t="shared" si="28"/>
        <v>246.57</v>
      </c>
      <c r="Z107">
        <f t="shared" si="28"/>
        <v>108.68</v>
      </c>
      <c r="AA107">
        <f t="shared" si="28"/>
        <v>108.68</v>
      </c>
      <c r="AB107">
        <f t="shared" si="28"/>
        <v>148.87</v>
      </c>
      <c r="AC107">
        <f t="shared" si="28"/>
        <v>152.24</v>
      </c>
      <c r="AD107">
        <f t="shared" si="28"/>
        <v>423.04</v>
      </c>
      <c r="AE107">
        <f t="shared" si="28"/>
        <v>388.48</v>
      </c>
      <c r="AF107">
        <f t="shared" si="28"/>
        <v>388.84</v>
      </c>
      <c r="AG107">
        <f t="shared" si="28"/>
        <v>393.18</v>
      </c>
      <c r="AH107">
        <f t="shared" si="28"/>
        <v>393.17</v>
      </c>
      <c r="AI107">
        <f t="shared" si="27"/>
        <v>305.62</v>
      </c>
      <c r="AJ107">
        <f t="shared" si="27"/>
        <v>306.12</v>
      </c>
      <c r="AK107">
        <f t="shared" si="27"/>
        <v>389.73</v>
      </c>
      <c r="AL107">
        <f t="shared" si="27"/>
        <v>430.15</v>
      </c>
      <c r="AM107">
        <f t="shared" si="27"/>
        <v>430.67</v>
      </c>
      <c r="AN107">
        <f t="shared" si="27"/>
        <v>499.65</v>
      </c>
      <c r="AO107">
        <f t="shared" si="27"/>
        <v>538.58000000000004</v>
      </c>
      <c r="AP107">
        <f t="shared" si="27"/>
        <v>625.32000000000005</v>
      </c>
      <c r="AQ107">
        <f t="shared" si="27"/>
        <v>625.51</v>
      </c>
      <c r="AR107">
        <f t="shared" si="27"/>
        <v>626.75</v>
      </c>
      <c r="AS107">
        <f t="shared" si="27"/>
        <v>627.07000000000005</v>
      </c>
      <c r="AT107">
        <f t="shared" si="27"/>
        <v>627.29</v>
      </c>
      <c r="AU107">
        <f t="shared" si="27"/>
        <v>728.17</v>
      </c>
      <c r="AV107">
        <f t="shared" si="27"/>
        <v>732.73</v>
      </c>
      <c r="AW107">
        <f t="shared" si="27"/>
        <v>733.11</v>
      </c>
      <c r="AX107">
        <f t="shared" ref="AX107:BE110" si="30">IFERROR(ROUND(ACOS(COS(RADIANS(90-$B107)) *COS(RADIANS(90-AX$2)) +SIN(RADIANS(90-$B107)) *SIN(RADIANS(90-AX$2)) *COS(RADIANS($C107-AX$3))) *6371,2),0)</f>
        <v>728.31</v>
      </c>
      <c r="AY107">
        <f t="shared" si="30"/>
        <v>728.48</v>
      </c>
      <c r="AZ107">
        <f t="shared" si="30"/>
        <v>804.38</v>
      </c>
      <c r="BA107">
        <f t="shared" si="30"/>
        <v>903.3</v>
      </c>
      <c r="BB107">
        <f t="shared" si="30"/>
        <v>937.63</v>
      </c>
      <c r="BC107">
        <f t="shared" si="30"/>
        <v>937.72</v>
      </c>
      <c r="BD107">
        <f t="shared" si="30"/>
        <v>959.58</v>
      </c>
      <c r="BE107">
        <f t="shared" si="30"/>
        <v>1052.46</v>
      </c>
    </row>
    <row r="108" spans="1:57" x14ac:dyDescent="0.3">
      <c r="A108">
        <v>105</v>
      </c>
      <c r="B108">
        <v>37.460057599999992</v>
      </c>
      <c r="C108">
        <v>28.703192600000001</v>
      </c>
      <c r="D108">
        <f t="shared" si="29"/>
        <v>217.59</v>
      </c>
      <c r="E108">
        <f t="shared" si="29"/>
        <v>212.58</v>
      </c>
      <c r="F108">
        <f t="shared" si="29"/>
        <v>213.57</v>
      </c>
      <c r="G108">
        <f t="shared" si="29"/>
        <v>213.6</v>
      </c>
      <c r="H108">
        <f t="shared" si="29"/>
        <v>213.33</v>
      </c>
      <c r="I108">
        <f t="shared" si="29"/>
        <v>213.87</v>
      </c>
      <c r="J108">
        <f t="shared" si="29"/>
        <v>213.13</v>
      </c>
      <c r="K108">
        <f t="shared" si="29"/>
        <v>399.58</v>
      </c>
      <c r="L108">
        <f t="shared" si="29"/>
        <v>399.34</v>
      </c>
      <c r="M108">
        <f t="shared" si="29"/>
        <v>399.46</v>
      </c>
      <c r="N108">
        <f t="shared" si="29"/>
        <v>2251.08</v>
      </c>
      <c r="O108">
        <f t="shared" si="29"/>
        <v>312.18</v>
      </c>
      <c r="P108">
        <f t="shared" si="29"/>
        <v>313.76</v>
      </c>
      <c r="Q108">
        <f t="shared" si="29"/>
        <v>377.57</v>
      </c>
      <c r="R108">
        <f t="shared" si="29"/>
        <v>378.26</v>
      </c>
      <c r="S108">
        <f t="shared" si="29"/>
        <v>377.82</v>
      </c>
      <c r="T108">
        <f t="shared" si="28"/>
        <v>378.13</v>
      </c>
      <c r="U108">
        <f t="shared" si="28"/>
        <v>378.28</v>
      </c>
      <c r="V108">
        <f t="shared" si="28"/>
        <v>378.32</v>
      </c>
      <c r="W108">
        <f t="shared" si="28"/>
        <v>377.83</v>
      </c>
      <c r="X108">
        <f t="shared" si="28"/>
        <v>378.2</v>
      </c>
      <c r="Y108">
        <f t="shared" si="28"/>
        <v>299.64999999999998</v>
      </c>
      <c r="Z108">
        <f t="shared" si="28"/>
        <v>158.06</v>
      </c>
      <c r="AA108">
        <f t="shared" si="28"/>
        <v>158.05000000000001</v>
      </c>
      <c r="AB108">
        <f t="shared" si="28"/>
        <v>172.22</v>
      </c>
      <c r="AC108">
        <f t="shared" si="28"/>
        <v>174.04</v>
      </c>
      <c r="AD108">
        <f t="shared" si="28"/>
        <v>477.16</v>
      </c>
      <c r="AE108">
        <f t="shared" si="28"/>
        <v>445.46</v>
      </c>
      <c r="AF108">
        <f t="shared" si="28"/>
        <v>445.82</v>
      </c>
      <c r="AG108">
        <f t="shared" si="28"/>
        <v>450.17</v>
      </c>
      <c r="AH108">
        <f t="shared" si="28"/>
        <v>450.15</v>
      </c>
      <c r="AI108">
        <f t="shared" ref="AI108:AX110" si="31">IFERROR(ROUND(ACOS(COS(RADIANS(90-$B108)) *COS(RADIANS(90-AI$2)) +SIN(RADIANS(90-$B108)) *SIN(RADIANS(90-AI$2)) *COS(RADIANS($C108-AI$3))) *6371,2),0)</f>
        <v>352.98</v>
      </c>
      <c r="AJ108">
        <f t="shared" si="31"/>
        <v>353.47</v>
      </c>
      <c r="AK108">
        <f t="shared" si="31"/>
        <v>446.61</v>
      </c>
      <c r="AL108">
        <f t="shared" si="31"/>
        <v>486.25</v>
      </c>
      <c r="AM108">
        <f t="shared" si="31"/>
        <v>486.78</v>
      </c>
      <c r="AN108">
        <f t="shared" si="31"/>
        <v>535.70000000000005</v>
      </c>
      <c r="AO108">
        <f t="shared" si="31"/>
        <v>589.30999999999995</v>
      </c>
      <c r="AP108">
        <f t="shared" si="31"/>
        <v>663.46</v>
      </c>
      <c r="AQ108">
        <f t="shared" si="31"/>
        <v>663.65</v>
      </c>
      <c r="AR108">
        <f t="shared" si="31"/>
        <v>664.79</v>
      </c>
      <c r="AS108">
        <f t="shared" si="31"/>
        <v>665.11</v>
      </c>
      <c r="AT108">
        <f t="shared" si="31"/>
        <v>665.33</v>
      </c>
      <c r="AU108">
        <f t="shared" si="31"/>
        <v>784.6</v>
      </c>
      <c r="AV108">
        <f t="shared" si="31"/>
        <v>789.12</v>
      </c>
      <c r="AW108">
        <f t="shared" si="31"/>
        <v>789.5</v>
      </c>
      <c r="AX108">
        <f t="shared" si="31"/>
        <v>769.21</v>
      </c>
      <c r="AY108">
        <f t="shared" si="30"/>
        <v>769.38</v>
      </c>
      <c r="AZ108">
        <f t="shared" si="30"/>
        <v>857.9</v>
      </c>
      <c r="BA108">
        <f t="shared" si="30"/>
        <v>958.17</v>
      </c>
      <c r="BB108">
        <f t="shared" si="30"/>
        <v>992.33</v>
      </c>
      <c r="BC108">
        <f t="shared" si="30"/>
        <v>992.42</v>
      </c>
      <c r="BD108">
        <f t="shared" si="30"/>
        <v>1005.35</v>
      </c>
      <c r="BE108">
        <f t="shared" si="30"/>
        <v>1104.21</v>
      </c>
    </row>
    <row r="109" spans="1:57" x14ac:dyDescent="0.3">
      <c r="A109">
        <v>106</v>
      </c>
      <c r="B109">
        <v>40.391886</v>
      </c>
      <c r="C109">
        <v>29.148777899999999</v>
      </c>
      <c r="D109">
        <f t="shared" si="29"/>
        <v>258.83999999999997</v>
      </c>
      <c r="E109">
        <f t="shared" si="29"/>
        <v>261.26</v>
      </c>
      <c r="F109">
        <f t="shared" si="29"/>
        <v>258.89</v>
      </c>
      <c r="G109">
        <f t="shared" si="29"/>
        <v>258.85000000000002</v>
      </c>
      <c r="H109">
        <f t="shared" si="29"/>
        <v>258.75</v>
      </c>
      <c r="I109">
        <f t="shared" si="29"/>
        <v>258.2</v>
      </c>
      <c r="J109">
        <f t="shared" si="29"/>
        <v>258.58</v>
      </c>
      <c r="K109">
        <f t="shared" si="29"/>
        <v>120.42</v>
      </c>
      <c r="L109">
        <f t="shared" si="29"/>
        <v>120.18</v>
      </c>
      <c r="M109">
        <f t="shared" si="29"/>
        <v>83.88</v>
      </c>
      <c r="N109">
        <f t="shared" si="29"/>
        <v>2208.48</v>
      </c>
      <c r="O109">
        <f t="shared" si="29"/>
        <v>17.16</v>
      </c>
      <c r="P109">
        <f t="shared" si="29"/>
        <v>15.36</v>
      </c>
      <c r="Q109">
        <f t="shared" si="29"/>
        <v>65.83</v>
      </c>
      <c r="R109">
        <f t="shared" si="29"/>
        <v>66.33</v>
      </c>
      <c r="S109">
        <f t="shared" si="29"/>
        <v>66.08</v>
      </c>
      <c r="T109">
        <f t="shared" si="28"/>
        <v>66.290000000000006</v>
      </c>
      <c r="U109">
        <f t="shared" si="28"/>
        <v>66.45</v>
      </c>
      <c r="V109">
        <f t="shared" si="28"/>
        <v>66.52</v>
      </c>
      <c r="W109">
        <f t="shared" si="28"/>
        <v>66.23</v>
      </c>
      <c r="X109">
        <f t="shared" si="28"/>
        <v>66.53</v>
      </c>
      <c r="Y109">
        <f t="shared" si="28"/>
        <v>120.9</v>
      </c>
      <c r="Z109">
        <f t="shared" si="28"/>
        <v>298.55</v>
      </c>
      <c r="AA109">
        <f t="shared" si="28"/>
        <v>298.58</v>
      </c>
      <c r="AB109">
        <f t="shared" si="28"/>
        <v>390.48</v>
      </c>
      <c r="AC109">
        <f t="shared" si="28"/>
        <v>395.75</v>
      </c>
      <c r="AD109">
        <f t="shared" si="28"/>
        <v>220.24</v>
      </c>
      <c r="AE109">
        <f t="shared" si="28"/>
        <v>296.06</v>
      </c>
      <c r="AF109">
        <f t="shared" si="28"/>
        <v>297.19</v>
      </c>
      <c r="AG109">
        <f t="shared" si="28"/>
        <v>296.64</v>
      </c>
      <c r="AH109">
        <f t="shared" si="28"/>
        <v>296.64999999999998</v>
      </c>
      <c r="AI109">
        <f t="shared" si="31"/>
        <v>400.72</v>
      </c>
      <c r="AJ109">
        <f t="shared" si="31"/>
        <v>401.06</v>
      </c>
      <c r="AK109">
        <f t="shared" si="31"/>
        <v>311.32</v>
      </c>
      <c r="AL109">
        <f t="shared" si="31"/>
        <v>374.77</v>
      </c>
      <c r="AM109">
        <f t="shared" si="31"/>
        <v>374.62</v>
      </c>
      <c r="AN109">
        <f t="shared" si="31"/>
        <v>624.20000000000005</v>
      </c>
      <c r="AO109">
        <f t="shared" si="31"/>
        <v>549.21</v>
      </c>
      <c r="AP109">
        <f t="shared" si="31"/>
        <v>724.35</v>
      </c>
      <c r="AQ109">
        <f t="shared" si="31"/>
        <v>724.55</v>
      </c>
      <c r="AR109">
        <f t="shared" si="31"/>
        <v>726.25</v>
      </c>
      <c r="AS109">
        <f t="shared" si="31"/>
        <v>726.56</v>
      </c>
      <c r="AT109">
        <f t="shared" si="31"/>
        <v>726.68</v>
      </c>
      <c r="AU109">
        <f t="shared" si="31"/>
        <v>618.37</v>
      </c>
      <c r="AV109">
        <f t="shared" si="31"/>
        <v>623.74</v>
      </c>
      <c r="AW109">
        <f t="shared" si="31"/>
        <v>624.1</v>
      </c>
      <c r="AX109">
        <f t="shared" si="31"/>
        <v>801.05</v>
      </c>
      <c r="AY109">
        <f t="shared" si="30"/>
        <v>801.21</v>
      </c>
      <c r="AZ109">
        <f t="shared" si="30"/>
        <v>751.12</v>
      </c>
      <c r="BA109">
        <f t="shared" si="30"/>
        <v>821.03</v>
      </c>
      <c r="BB109">
        <f t="shared" si="30"/>
        <v>856.73</v>
      </c>
      <c r="BC109">
        <f t="shared" si="30"/>
        <v>856.82</v>
      </c>
      <c r="BD109">
        <f t="shared" si="30"/>
        <v>981.38</v>
      </c>
      <c r="BE109">
        <f t="shared" si="30"/>
        <v>1009.67</v>
      </c>
    </row>
    <row r="110" spans="1:57" x14ac:dyDescent="0.3">
      <c r="A110">
        <v>107</v>
      </c>
      <c r="B110">
        <v>38.587817200000003</v>
      </c>
      <c r="C110">
        <v>42.6056138</v>
      </c>
      <c r="D110">
        <f t="shared" si="29"/>
        <v>1359.93</v>
      </c>
      <c r="E110">
        <f t="shared" si="29"/>
        <v>1358.5</v>
      </c>
      <c r="F110">
        <f t="shared" si="29"/>
        <v>1357.4</v>
      </c>
      <c r="G110">
        <f t="shared" si="29"/>
        <v>1357.39</v>
      </c>
      <c r="H110">
        <f t="shared" si="29"/>
        <v>1357.14</v>
      </c>
      <c r="I110">
        <f t="shared" si="29"/>
        <v>1357.08</v>
      </c>
      <c r="J110">
        <f t="shared" si="29"/>
        <v>1356.88</v>
      </c>
      <c r="K110">
        <f t="shared" si="29"/>
        <v>1276.94</v>
      </c>
      <c r="L110">
        <f t="shared" si="29"/>
        <v>1276.77</v>
      </c>
      <c r="M110">
        <f t="shared" si="29"/>
        <v>1220.02</v>
      </c>
      <c r="N110">
        <f t="shared" si="29"/>
        <v>3376.62</v>
      </c>
      <c r="O110">
        <f t="shared" si="29"/>
        <v>1177.18</v>
      </c>
      <c r="P110">
        <f t="shared" si="29"/>
        <v>1176.2</v>
      </c>
      <c r="Q110">
        <f t="shared" si="29"/>
        <v>1123.99</v>
      </c>
      <c r="R110">
        <f t="shared" si="29"/>
        <v>1123.98</v>
      </c>
      <c r="S110">
        <f t="shared" si="29"/>
        <v>1123.8599999999999</v>
      </c>
      <c r="T110">
        <f t="shared" si="28"/>
        <v>1123.8900000000001</v>
      </c>
      <c r="U110">
        <f t="shared" si="28"/>
        <v>1123.81</v>
      </c>
      <c r="V110">
        <f t="shared" si="28"/>
        <v>1123.74</v>
      </c>
      <c r="W110">
        <f t="shared" si="28"/>
        <v>1123.6300000000001</v>
      </c>
      <c r="X110">
        <f t="shared" si="28"/>
        <v>1123.57</v>
      </c>
      <c r="Y110">
        <f t="shared" si="28"/>
        <v>1063.0999999999999</v>
      </c>
      <c r="Z110">
        <f t="shared" si="28"/>
        <v>1066.77</v>
      </c>
      <c r="AA110">
        <f t="shared" si="28"/>
        <v>1066.77</v>
      </c>
      <c r="AB110">
        <f t="shared" si="28"/>
        <v>1068.54</v>
      </c>
      <c r="AC110">
        <f t="shared" si="28"/>
        <v>1069.46</v>
      </c>
      <c r="AD110">
        <f t="shared" si="28"/>
        <v>982.33</v>
      </c>
      <c r="AE110">
        <f t="shared" si="28"/>
        <v>874.82</v>
      </c>
      <c r="AF110">
        <f t="shared" si="28"/>
        <v>873.69</v>
      </c>
      <c r="AG110">
        <f t="shared" si="28"/>
        <v>874.26</v>
      </c>
      <c r="AH110">
        <f t="shared" si="28"/>
        <v>874.25</v>
      </c>
      <c r="AI110">
        <f t="shared" si="31"/>
        <v>870.16</v>
      </c>
      <c r="AJ110">
        <f t="shared" si="31"/>
        <v>869.67</v>
      </c>
      <c r="AK110">
        <f t="shared" si="31"/>
        <v>860.05</v>
      </c>
      <c r="AL110">
        <f t="shared" si="31"/>
        <v>797.48</v>
      </c>
      <c r="AM110">
        <f t="shared" si="31"/>
        <v>797.54</v>
      </c>
      <c r="AN110">
        <f t="shared" si="31"/>
        <v>722.94</v>
      </c>
      <c r="AO110">
        <f t="shared" si="31"/>
        <v>641.1</v>
      </c>
      <c r="AP110">
        <f t="shared" si="31"/>
        <v>599.38</v>
      </c>
      <c r="AQ110">
        <f t="shared" si="31"/>
        <v>599.24</v>
      </c>
      <c r="AR110">
        <f t="shared" si="31"/>
        <v>598.98</v>
      </c>
      <c r="AS110">
        <f t="shared" si="31"/>
        <v>598.72</v>
      </c>
      <c r="AT110">
        <f t="shared" si="31"/>
        <v>598.44000000000005</v>
      </c>
      <c r="AU110">
        <f t="shared" si="31"/>
        <v>604.82000000000005</v>
      </c>
      <c r="AV110">
        <f t="shared" si="31"/>
        <v>599.80999999999995</v>
      </c>
      <c r="AW110">
        <f t="shared" si="31"/>
        <v>599.58000000000004</v>
      </c>
      <c r="AX110">
        <f t="shared" si="31"/>
        <v>485.48</v>
      </c>
      <c r="AY110">
        <f t="shared" si="30"/>
        <v>485.33</v>
      </c>
      <c r="AZ110">
        <f t="shared" si="30"/>
        <v>431.57</v>
      </c>
      <c r="BA110">
        <f t="shared" si="30"/>
        <v>416.93</v>
      </c>
      <c r="BB110">
        <f t="shared" si="30"/>
        <v>391.21</v>
      </c>
      <c r="BC110">
        <f t="shared" si="30"/>
        <v>391.17</v>
      </c>
      <c r="BD110">
        <f t="shared" si="30"/>
        <v>226.28</v>
      </c>
      <c r="BE110">
        <f t="shared" si="30"/>
        <v>204.87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FBD22-9625-4E28-B186-02A3D4C5118E}">
  <sheetPr codeName="Sheet6"/>
  <dimension ref="A1:N110"/>
  <sheetViews>
    <sheetView workbookViewId="0">
      <selection activeCell="D2" sqref="D2:N3"/>
    </sheetView>
  </sheetViews>
  <sheetFormatPr defaultRowHeight="14.4" x14ac:dyDescent="0.3"/>
  <sheetData>
    <row r="1" spans="1:14" x14ac:dyDescent="0.3"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</row>
    <row r="2" spans="1:14" x14ac:dyDescent="0.3">
      <c r="C2" t="s">
        <v>1</v>
      </c>
      <c r="D2">
        <v>36.830736000000002</v>
      </c>
      <c r="E2">
        <v>41.225209999999997</v>
      </c>
      <c r="F2">
        <v>37.062899999999999</v>
      </c>
      <c r="G2">
        <v>39.990302</v>
      </c>
      <c r="H2">
        <v>40.953319999999998</v>
      </c>
      <c r="I2">
        <v>40.755229999999997</v>
      </c>
      <c r="J2">
        <v>39.747529999999998</v>
      </c>
      <c r="K2">
        <v>40.758315000000003</v>
      </c>
      <c r="L2">
        <v>41.008732999999999</v>
      </c>
      <c r="M2">
        <v>40.975335000000001</v>
      </c>
      <c r="N2">
        <v>38.687255</v>
      </c>
    </row>
    <row r="3" spans="1:14" x14ac:dyDescent="0.3">
      <c r="A3" t="s">
        <v>8</v>
      </c>
      <c r="B3" t="s">
        <v>1</v>
      </c>
      <c r="C3" t="s">
        <v>2</v>
      </c>
      <c r="D3">
        <v>36.196969000000003</v>
      </c>
      <c r="E3">
        <v>36.43779</v>
      </c>
      <c r="F3">
        <v>30.58398</v>
      </c>
      <c r="G3">
        <v>32.727379999999997</v>
      </c>
      <c r="H3">
        <v>39.908859999999997</v>
      </c>
      <c r="I3">
        <v>29.776230000000002</v>
      </c>
      <c r="J3">
        <v>30.57601</v>
      </c>
      <c r="K3">
        <v>29.777331</v>
      </c>
      <c r="L3">
        <v>27.976071000000001</v>
      </c>
      <c r="M3">
        <v>28.694966000000001</v>
      </c>
      <c r="N3">
        <v>27.007444</v>
      </c>
    </row>
    <row r="4" spans="1:14" x14ac:dyDescent="0.3">
      <c r="A4">
        <v>1</v>
      </c>
      <c r="B4">
        <v>41.29074</v>
      </c>
      <c r="C4">
        <v>33.757322000000002</v>
      </c>
      <c r="D4">
        <f>IFERROR(ROUND(ACOS(COS(RADIANS(90-$B4)) *COS(RADIANS(90-D$2)) +SIN(RADIANS(90-$B4)) *SIN(RADIANS(90-D$2)) *COS(RADIANS($C4-D$3))) *6371,2),0)</f>
        <v>538.75</v>
      </c>
      <c r="E4">
        <f t="shared" ref="E4:N8" si="0">IFERROR(ROUND(ACOS(COS(RADIANS(90-$B4)) *COS(RADIANS(90-E$2)) +SIN(RADIANS(90-$B4)) *SIN(RADIANS(90-E$2)) *COS(RADIANS($C4-E$3))) *6371,2),0)</f>
        <v>224.17</v>
      </c>
      <c r="F4">
        <f t="shared" si="0"/>
        <v>543.79999999999995</v>
      </c>
      <c r="G4">
        <f t="shared" si="0"/>
        <v>168.7</v>
      </c>
      <c r="H4">
        <f t="shared" si="0"/>
        <v>516.53</v>
      </c>
      <c r="I4">
        <f t="shared" si="0"/>
        <v>339.21</v>
      </c>
      <c r="J4">
        <f t="shared" si="0"/>
        <v>318.95999999999998</v>
      </c>
      <c r="K4">
        <f t="shared" si="0"/>
        <v>339.05</v>
      </c>
      <c r="L4">
        <f t="shared" si="0"/>
        <v>484.98</v>
      </c>
      <c r="M4">
        <f t="shared" si="0"/>
        <v>425.36</v>
      </c>
      <c r="N4">
        <f t="shared" si="0"/>
        <v>643.54999999999995</v>
      </c>
    </row>
    <row r="5" spans="1:14" x14ac:dyDescent="0.3">
      <c r="A5">
        <v>2</v>
      </c>
      <c r="B5">
        <v>36.9502624</v>
      </c>
      <c r="C5">
        <v>35.436131000000003</v>
      </c>
      <c r="D5">
        <f t="shared" ref="D5:N24" si="1">IFERROR(ROUND(ACOS(COS(RADIANS(90-$B5)) *COS(RADIANS(90-D$2)) +SIN(RADIANS(90-$B5)) *SIN(RADIANS(90-D$2)) *COS(RADIANS($C5-D$3))) *6371,2),0)</f>
        <v>68.959999999999994</v>
      </c>
      <c r="E5">
        <f t="shared" si="0"/>
        <v>483.14</v>
      </c>
      <c r="F5">
        <f t="shared" si="0"/>
        <v>430.99</v>
      </c>
      <c r="G5">
        <f t="shared" si="0"/>
        <v>412.11</v>
      </c>
      <c r="H5">
        <f t="shared" si="0"/>
        <v>589.5</v>
      </c>
      <c r="I5">
        <f t="shared" si="0"/>
        <v>647.21</v>
      </c>
      <c r="J5">
        <f t="shared" si="0"/>
        <v>525.58000000000004</v>
      </c>
      <c r="K5">
        <f t="shared" si="0"/>
        <v>647.36</v>
      </c>
      <c r="L5">
        <f t="shared" si="0"/>
        <v>786.6</v>
      </c>
      <c r="M5">
        <f t="shared" si="0"/>
        <v>734.47</v>
      </c>
      <c r="N5">
        <f t="shared" si="0"/>
        <v>764.83</v>
      </c>
    </row>
    <row r="6" spans="1:14" x14ac:dyDescent="0.3">
      <c r="A6">
        <v>3</v>
      </c>
      <c r="B6">
        <v>37.020853333333335</v>
      </c>
      <c r="C6">
        <v>35.309386000000003</v>
      </c>
      <c r="D6">
        <f t="shared" si="1"/>
        <v>81.680000000000007</v>
      </c>
      <c r="E6">
        <f t="shared" si="0"/>
        <v>477.52</v>
      </c>
      <c r="F6">
        <f t="shared" si="0"/>
        <v>419.39</v>
      </c>
      <c r="G6">
        <f t="shared" si="0"/>
        <v>399.33</v>
      </c>
      <c r="H6">
        <f t="shared" si="0"/>
        <v>590.78</v>
      </c>
      <c r="I6">
        <f t="shared" si="0"/>
        <v>633.61</v>
      </c>
      <c r="J6">
        <f t="shared" si="0"/>
        <v>511.87</v>
      </c>
      <c r="K6">
        <f t="shared" si="0"/>
        <v>633.76</v>
      </c>
      <c r="L6">
        <f t="shared" si="0"/>
        <v>772.88</v>
      </c>
      <c r="M6">
        <f t="shared" si="0"/>
        <v>720.8</v>
      </c>
      <c r="N6">
        <f t="shared" si="0"/>
        <v>751.77</v>
      </c>
    </row>
    <row r="7" spans="1:14" x14ac:dyDescent="0.3">
      <c r="A7">
        <v>4</v>
      </c>
      <c r="B7">
        <v>40.535064999999996</v>
      </c>
      <c r="C7">
        <v>30.322017999999996</v>
      </c>
      <c r="D7">
        <f t="shared" si="1"/>
        <v>655.25</v>
      </c>
      <c r="E7">
        <f t="shared" si="0"/>
        <v>519.75</v>
      </c>
      <c r="F7">
        <f t="shared" si="0"/>
        <v>386.75</v>
      </c>
      <c r="G7">
        <f t="shared" si="0"/>
        <v>212.89</v>
      </c>
      <c r="H7">
        <f t="shared" si="0"/>
        <v>808.57</v>
      </c>
      <c r="I7">
        <f t="shared" si="0"/>
        <v>52.15</v>
      </c>
      <c r="J7">
        <f t="shared" si="0"/>
        <v>90.19</v>
      </c>
      <c r="K7">
        <f t="shared" si="0"/>
        <v>52.23</v>
      </c>
      <c r="L7">
        <f t="shared" si="0"/>
        <v>204.44</v>
      </c>
      <c r="M7">
        <f t="shared" si="0"/>
        <v>145.53</v>
      </c>
      <c r="N7">
        <f t="shared" si="0"/>
        <v>350.44</v>
      </c>
    </row>
    <row r="8" spans="1:14" x14ac:dyDescent="0.3">
      <c r="A8">
        <v>5</v>
      </c>
      <c r="B8">
        <v>40.972534599999996</v>
      </c>
      <c r="C8">
        <v>29.159162266666669</v>
      </c>
      <c r="D8">
        <f t="shared" si="1"/>
        <v>763.11</v>
      </c>
      <c r="E8">
        <f t="shared" si="0"/>
        <v>610.37</v>
      </c>
      <c r="F8">
        <f t="shared" si="0"/>
        <v>451.8</v>
      </c>
      <c r="G8">
        <f t="shared" si="0"/>
        <v>320.91000000000003</v>
      </c>
      <c r="H8">
        <f t="shared" si="0"/>
        <v>902.05</v>
      </c>
      <c r="I8">
        <f t="shared" si="0"/>
        <v>57.24</v>
      </c>
      <c r="J8">
        <f t="shared" si="0"/>
        <v>181.56</v>
      </c>
      <c r="K8">
        <f t="shared" si="0"/>
        <v>57.18</v>
      </c>
      <c r="L8">
        <f t="shared" si="0"/>
        <v>99.38</v>
      </c>
      <c r="M8">
        <f t="shared" si="0"/>
        <v>38.97</v>
      </c>
      <c r="N8">
        <f t="shared" si="0"/>
        <v>313.56</v>
      </c>
    </row>
    <row r="9" spans="1:14" x14ac:dyDescent="0.3">
      <c r="A9">
        <v>6</v>
      </c>
      <c r="B9">
        <v>40.759540333333334</v>
      </c>
      <c r="C9">
        <v>29.928307333333329</v>
      </c>
      <c r="D9">
        <f t="shared" si="1"/>
        <v>696.8</v>
      </c>
      <c r="E9">
        <f t="shared" si="1"/>
        <v>548.66</v>
      </c>
      <c r="F9">
        <f t="shared" si="1"/>
        <v>414.94</v>
      </c>
      <c r="G9">
        <f t="shared" si="1"/>
        <v>252.05</v>
      </c>
      <c r="H9">
        <f t="shared" si="1"/>
        <v>839.21</v>
      </c>
      <c r="I9">
        <f t="shared" si="1"/>
        <v>12.82</v>
      </c>
      <c r="J9">
        <f t="shared" si="1"/>
        <v>125.24</v>
      </c>
      <c r="K9">
        <f t="shared" si="1"/>
        <v>12.72</v>
      </c>
      <c r="L9">
        <f t="shared" si="1"/>
        <v>166.44</v>
      </c>
      <c r="M9">
        <f t="shared" si="1"/>
        <v>106.45</v>
      </c>
      <c r="N9">
        <f t="shared" si="1"/>
        <v>339.81</v>
      </c>
    </row>
    <row r="10" spans="1:14" x14ac:dyDescent="0.3">
      <c r="A10">
        <v>7</v>
      </c>
      <c r="B10">
        <v>40.239389000000003</v>
      </c>
      <c r="C10">
        <v>27.742633000000001</v>
      </c>
      <c r="D10">
        <f t="shared" si="1"/>
        <v>826.78</v>
      </c>
      <c r="E10">
        <f t="shared" si="1"/>
        <v>740.48</v>
      </c>
      <c r="F10">
        <f t="shared" si="1"/>
        <v>430.8</v>
      </c>
      <c r="G10">
        <f t="shared" si="1"/>
        <v>424.73</v>
      </c>
      <c r="H10">
        <f t="shared" si="1"/>
        <v>1029.44</v>
      </c>
      <c r="I10">
        <f t="shared" si="1"/>
        <v>181.26</v>
      </c>
      <c r="J10">
        <f t="shared" si="1"/>
        <v>247.48</v>
      </c>
      <c r="K10">
        <f t="shared" si="1"/>
        <v>181.46</v>
      </c>
      <c r="L10">
        <f t="shared" si="1"/>
        <v>87.79</v>
      </c>
      <c r="M10">
        <f t="shared" si="1"/>
        <v>114.72</v>
      </c>
      <c r="N10">
        <f t="shared" si="1"/>
        <v>183.77</v>
      </c>
    </row>
    <row r="11" spans="1:14" x14ac:dyDescent="0.3">
      <c r="A11">
        <v>8</v>
      </c>
      <c r="B11">
        <v>36.513722000000001</v>
      </c>
      <c r="C11">
        <v>33.868796000000003</v>
      </c>
      <c r="D11">
        <f t="shared" si="1"/>
        <v>210.6</v>
      </c>
      <c r="E11">
        <f t="shared" si="1"/>
        <v>569.07000000000005</v>
      </c>
      <c r="F11">
        <f t="shared" si="1"/>
        <v>298.8</v>
      </c>
      <c r="G11">
        <f t="shared" si="1"/>
        <v>399.21</v>
      </c>
      <c r="H11">
        <f t="shared" si="1"/>
        <v>719.5</v>
      </c>
      <c r="I11">
        <f t="shared" si="1"/>
        <v>590.44000000000005</v>
      </c>
      <c r="J11">
        <f t="shared" si="1"/>
        <v>460.63</v>
      </c>
      <c r="K11">
        <f t="shared" si="1"/>
        <v>590.65</v>
      </c>
      <c r="L11">
        <f t="shared" si="1"/>
        <v>714.42</v>
      </c>
      <c r="M11">
        <f t="shared" si="1"/>
        <v>668.66</v>
      </c>
      <c r="N11">
        <f t="shared" si="1"/>
        <v>650.78</v>
      </c>
    </row>
    <row r="12" spans="1:14" x14ac:dyDescent="0.3">
      <c r="A12">
        <v>9</v>
      </c>
      <c r="B12">
        <v>41.118712466666672</v>
      </c>
      <c r="C12">
        <v>28.854367133333334</v>
      </c>
      <c r="D12">
        <f t="shared" si="1"/>
        <v>793.38</v>
      </c>
      <c r="E12">
        <f t="shared" si="1"/>
        <v>634.65</v>
      </c>
      <c r="F12">
        <f t="shared" si="1"/>
        <v>475.02</v>
      </c>
      <c r="G12">
        <f t="shared" si="1"/>
        <v>350.4</v>
      </c>
      <c r="H12">
        <f t="shared" si="1"/>
        <v>926.74</v>
      </c>
      <c r="I12">
        <f t="shared" si="1"/>
        <v>87.35</v>
      </c>
      <c r="J12">
        <f t="shared" si="1"/>
        <v>210.89</v>
      </c>
      <c r="K12">
        <f t="shared" si="1"/>
        <v>87.27</v>
      </c>
      <c r="L12">
        <f t="shared" si="1"/>
        <v>74.64</v>
      </c>
      <c r="M12">
        <f t="shared" si="1"/>
        <v>20.81</v>
      </c>
      <c r="N12">
        <f t="shared" si="1"/>
        <v>312.89999999999998</v>
      </c>
    </row>
    <row r="13" spans="1:14" x14ac:dyDescent="0.3">
      <c r="A13">
        <v>10</v>
      </c>
      <c r="B13">
        <v>39.837195999999992</v>
      </c>
      <c r="C13">
        <v>28.120181000000002</v>
      </c>
      <c r="D13">
        <f t="shared" si="1"/>
        <v>779.36</v>
      </c>
      <c r="E13">
        <f t="shared" si="1"/>
        <v>719.39</v>
      </c>
      <c r="F13">
        <f t="shared" si="1"/>
        <v>375.72</v>
      </c>
      <c r="G13">
        <f t="shared" si="1"/>
        <v>393.26</v>
      </c>
      <c r="H13">
        <f t="shared" si="1"/>
        <v>1005.23</v>
      </c>
      <c r="I13">
        <f t="shared" si="1"/>
        <v>173.62</v>
      </c>
      <c r="J13">
        <f t="shared" si="1"/>
        <v>210.05</v>
      </c>
      <c r="K13">
        <f t="shared" si="1"/>
        <v>173.9</v>
      </c>
      <c r="L13">
        <f t="shared" si="1"/>
        <v>130.84</v>
      </c>
      <c r="M13">
        <f t="shared" si="1"/>
        <v>135.59</v>
      </c>
      <c r="N13">
        <f t="shared" si="1"/>
        <v>159.77000000000001</v>
      </c>
    </row>
    <row r="14" spans="1:14" x14ac:dyDescent="0.3">
      <c r="A14">
        <v>11</v>
      </c>
      <c r="B14">
        <v>38.024347200000001</v>
      </c>
      <c r="C14">
        <v>32.332437800000001</v>
      </c>
      <c r="D14">
        <f t="shared" si="1"/>
        <v>366.11</v>
      </c>
      <c r="E14">
        <f t="shared" si="1"/>
        <v>500.19</v>
      </c>
      <c r="F14">
        <f t="shared" si="1"/>
        <v>187.59</v>
      </c>
      <c r="G14">
        <f t="shared" si="1"/>
        <v>221.25</v>
      </c>
      <c r="H14">
        <f t="shared" si="1"/>
        <v>726.82</v>
      </c>
      <c r="I14">
        <f t="shared" si="1"/>
        <v>374.75</v>
      </c>
      <c r="J14">
        <f t="shared" si="1"/>
        <v>244.58</v>
      </c>
      <c r="K14">
        <f t="shared" si="1"/>
        <v>374.97</v>
      </c>
      <c r="L14">
        <f t="shared" si="1"/>
        <v>499.64</v>
      </c>
      <c r="M14">
        <f t="shared" si="1"/>
        <v>452.77</v>
      </c>
      <c r="N14">
        <f t="shared" si="1"/>
        <v>470.06</v>
      </c>
    </row>
    <row r="15" spans="1:14" x14ac:dyDescent="0.3">
      <c r="A15">
        <v>12</v>
      </c>
      <c r="B15">
        <v>38.215592000000001</v>
      </c>
      <c r="C15">
        <v>27.490594300000005</v>
      </c>
      <c r="D15">
        <f t="shared" si="1"/>
        <v>782.78</v>
      </c>
      <c r="E15">
        <f t="shared" si="1"/>
        <v>834.67</v>
      </c>
      <c r="F15">
        <f t="shared" si="1"/>
        <v>301.01</v>
      </c>
      <c r="G15">
        <f t="shared" si="1"/>
        <v>492.98</v>
      </c>
      <c r="H15">
        <f t="shared" si="1"/>
        <v>1105.77</v>
      </c>
      <c r="I15">
        <f t="shared" si="1"/>
        <v>343.8</v>
      </c>
      <c r="J15">
        <f t="shared" si="1"/>
        <v>316.42</v>
      </c>
      <c r="K15">
        <f t="shared" si="1"/>
        <v>344.14</v>
      </c>
      <c r="L15">
        <f t="shared" si="1"/>
        <v>313.35000000000002</v>
      </c>
      <c r="M15">
        <f t="shared" si="1"/>
        <v>323.75</v>
      </c>
      <c r="N15">
        <f t="shared" si="1"/>
        <v>67.239999999999995</v>
      </c>
    </row>
    <row r="16" spans="1:14" x14ac:dyDescent="0.3">
      <c r="A16">
        <v>13</v>
      </c>
      <c r="B16">
        <v>39.219476999999998</v>
      </c>
      <c r="C16">
        <v>27.128205999999999</v>
      </c>
      <c r="D16">
        <f t="shared" si="1"/>
        <v>837.14</v>
      </c>
      <c r="E16">
        <f t="shared" si="1"/>
        <v>820.8</v>
      </c>
      <c r="F16">
        <f t="shared" si="1"/>
        <v>385.75</v>
      </c>
      <c r="G16">
        <f t="shared" si="1"/>
        <v>487.2</v>
      </c>
      <c r="H16">
        <f t="shared" si="1"/>
        <v>1103.19</v>
      </c>
      <c r="I16">
        <f t="shared" si="1"/>
        <v>282.92</v>
      </c>
      <c r="J16">
        <f t="shared" si="1"/>
        <v>301.64</v>
      </c>
      <c r="K16">
        <f t="shared" si="1"/>
        <v>283.2</v>
      </c>
      <c r="L16">
        <f t="shared" si="1"/>
        <v>211.61</v>
      </c>
      <c r="M16">
        <f t="shared" si="1"/>
        <v>236.38</v>
      </c>
      <c r="N16">
        <f t="shared" si="1"/>
        <v>60.09</v>
      </c>
    </row>
    <row r="17" spans="1:14" x14ac:dyDescent="0.3">
      <c r="A17">
        <v>14</v>
      </c>
      <c r="B17">
        <v>41.038712700000005</v>
      </c>
      <c r="C17">
        <v>29.026967200000001</v>
      </c>
      <c r="D17">
        <f t="shared" si="1"/>
        <v>776.42</v>
      </c>
      <c r="E17">
        <f t="shared" si="1"/>
        <v>620.83000000000004</v>
      </c>
      <c r="F17">
        <f t="shared" si="1"/>
        <v>462.06</v>
      </c>
      <c r="G17">
        <f t="shared" si="1"/>
        <v>333.8</v>
      </c>
      <c r="H17">
        <f t="shared" si="1"/>
        <v>912.72</v>
      </c>
      <c r="I17">
        <f t="shared" si="1"/>
        <v>70.42</v>
      </c>
      <c r="J17">
        <f t="shared" si="1"/>
        <v>194.47</v>
      </c>
      <c r="K17">
        <f t="shared" si="1"/>
        <v>70.349999999999994</v>
      </c>
      <c r="L17">
        <f t="shared" si="1"/>
        <v>88.22</v>
      </c>
      <c r="M17">
        <f t="shared" si="1"/>
        <v>28.74</v>
      </c>
      <c r="N17">
        <f t="shared" si="1"/>
        <v>313.14999999999998</v>
      </c>
    </row>
    <row r="18" spans="1:14" x14ac:dyDescent="0.3">
      <c r="A18">
        <v>15</v>
      </c>
      <c r="B18">
        <v>41.098487999999996</v>
      </c>
      <c r="C18">
        <v>36.665565000000001</v>
      </c>
      <c r="D18">
        <f t="shared" si="1"/>
        <v>476.28</v>
      </c>
      <c r="E18">
        <f t="shared" si="1"/>
        <v>23.71</v>
      </c>
      <c r="F18">
        <f t="shared" si="1"/>
        <v>690.28</v>
      </c>
      <c r="G18">
        <f t="shared" si="1"/>
        <v>354.81</v>
      </c>
      <c r="H18">
        <f t="shared" si="1"/>
        <v>272.52999999999997</v>
      </c>
      <c r="I18">
        <f t="shared" si="1"/>
        <v>579.9</v>
      </c>
      <c r="J18">
        <f t="shared" si="1"/>
        <v>536.79</v>
      </c>
      <c r="K18">
        <f t="shared" si="1"/>
        <v>579.77</v>
      </c>
      <c r="L18">
        <f t="shared" si="1"/>
        <v>728.39</v>
      </c>
      <c r="M18">
        <f t="shared" si="1"/>
        <v>668.42</v>
      </c>
      <c r="N18">
        <f t="shared" si="1"/>
        <v>865.93</v>
      </c>
    </row>
    <row r="19" spans="1:14" x14ac:dyDescent="0.3">
      <c r="A19">
        <v>16</v>
      </c>
      <c r="B19">
        <v>38.880870000000002</v>
      </c>
      <c r="C19">
        <v>32.988958000000004</v>
      </c>
      <c r="D19">
        <f t="shared" si="1"/>
        <v>362.3</v>
      </c>
      <c r="E19">
        <f t="shared" si="1"/>
        <v>392.52</v>
      </c>
      <c r="F19">
        <f t="shared" si="1"/>
        <v>292.05</v>
      </c>
      <c r="G19">
        <f t="shared" si="1"/>
        <v>125.39</v>
      </c>
      <c r="H19">
        <f t="shared" si="1"/>
        <v>633.32000000000005</v>
      </c>
      <c r="I19">
        <f t="shared" si="1"/>
        <v>344.53</v>
      </c>
      <c r="J19">
        <f t="shared" si="1"/>
        <v>228.85</v>
      </c>
      <c r="K19">
        <f t="shared" si="1"/>
        <v>344.66</v>
      </c>
      <c r="L19">
        <f t="shared" si="1"/>
        <v>488.36</v>
      </c>
      <c r="M19">
        <f t="shared" si="1"/>
        <v>433.86</v>
      </c>
      <c r="N19">
        <f t="shared" si="1"/>
        <v>518.82000000000005</v>
      </c>
    </row>
    <row r="20" spans="1:14" x14ac:dyDescent="0.3">
      <c r="A20">
        <v>17</v>
      </c>
      <c r="B20">
        <v>38.455436299999995</v>
      </c>
      <c r="C20">
        <v>33.810637700000001</v>
      </c>
      <c r="D20">
        <f t="shared" si="1"/>
        <v>277.08</v>
      </c>
      <c r="E20">
        <f t="shared" si="1"/>
        <v>380.96</v>
      </c>
      <c r="F20">
        <f t="shared" si="1"/>
        <v>323.14</v>
      </c>
      <c r="G20">
        <f t="shared" si="1"/>
        <v>194.51</v>
      </c>
      <c r="H20">
        <f t="shared" si="1"/>
        <v>590.82000000000005</v>
      </c>
      <c r="I20">
        <f t="shared" si="1"/>
        <v>429.87</v>
      </c>
      <c r="J20">
        <f t="shared" si="1"/>
        <v>313.89999999999998</v>
      </c>
      <c r="K20">
        <f t="shared" si="1"/>
        <v>429.99</v>
      </c>
      <c r="L20">
        <f t="shared" si="1"/>
        <v>573.87</v>
      </c>
      <c r="M20">
        <f t="shared" si="1"/>
        <v>519.45000000000005</v>
      </c>
      <c r="N20">
        <f t="shared" si="1"/>
        <v>591.87</v>
      </c>
    </row>
    <row r="21" spans="1:14" x14ac:dyDescent="0.3">
      <c r="A21">
        <v>18</v>
      </c>
      <c r="B21">
        <v>38.729051666666663</v>
      </c>
      <c r="C21">
        <v>35.375317466666665</v>
      </c>
      <c r="D21">
        <f t="shared" si="1"/>
        <v>223.09</v>
      </c>
      <c r="E21">
        <f t="shared" si="1"/>
        <v>291.94</v>
      </c>
      <c r="F21">
        <f t="shared" si="1"/>
        <v>459.36</v>
      </c>
      <c r="G21">
        <f t="shared" si="1"/>
        <v>267.37</v>
      </c>
      <c r="H21">
        <f t="shared" si="1"/>
        <v>459.24</v>
      </c>
      <c r="I21">
        <f t="shared" si="1"/>
        <v>528.95000000000005</v>
      </c>
      <c r="J21">
        <f t="shared" si="1"/>
        <v>428.5</v>
      </c>
      <c r="K21">
        <f t="shared" si="1"/>
        <v>529.01</v>
      </c>
      <c r="L21">
        <f t="shared" si="1"/>
        <v>680.17</v>
      </c>
      <c r="M21">
        <f t="shared" si="1"/>
        <v>622.34</v>
      </c>
      <c r="N21">
        <f t="shared" si="1"/>
        <v>725.84</v>
      </c>
    </row>
    <row r="22" spans="1:14" x14ac:dyDescent="0.3">
      <c r="A22">
        <v>19</v>
      </c>
      <c r="B22">
        <v>37.916275999999996</v>
      </c>
      <c r="C22">
        <v>30.377612999999997</v>
      </c>
      <c r="D22">
        <f t="shared" si="1"/>
        <v>528.11</v>
      </c>
      <c r="E22">
        <f t="shared" si="1"/>
        <v>636.29</v>
      </c>
      <c r="F22">
        <f t="shared" si="1"/>
        <v>96.62</v>
      </c>
      <c r="G22">
        <f t="shared" si="1"/>
        <v>307.33999999999997</v>
      </c>
      <c r="H22">
        <f t="shared" si="1"/>
        <v>884.86</v>
      </c>
      <c r="I22">
        <f t="shared" si="1"/>
        <v>319.88</v>
      </c>
      <c r="J22">
        <f t="shared" si="1"/>
        <v>204.35</v>
      </c>
      <c r="K22">
        <f t="shared" si="1"/>
        <v>320.20999999999998</v>
      </c>
      <c r="L22">
        <f t="shared" si="1"/>
        <v>400.89</v>
      </c>
      <c r="M22">
        <f t="shared" si="1"/>
        <v>369.55</v>
      </c>
      <c r="N22">
        <f t="shared" si="1"/>
        <v>306.3</v>
      </c>
    </row>
    <row r="23" spans="1:14" x14ac:dyDescent="0.3">
      <c r="A23">
        <v>20</v>
      </c>
      <c r="B23">
        <v>40.887647999999999</v>
      </c>
      <c r="C23">
        <v>35.231088</v>
      </c>
      <c r="D23">
        <f t="shared" si="1"/>
        <v>458.79</v>
      </c>
      <c r="E23">
        <f t="shared" si="1"/>
        <v>107.92</v>
      </c>
      <c r="F23">
        <f t="shared" si="1"/>
        <v>584.84</v>
      </c>
      <c r="G23">
        <f t="shared" si="1"/>
        <v>234.19</v>
      </c>
      <c r="H23">
        <f t="shared" si="1"/>
        <v>393.05</v>
      </c>
      <c r="I23">
        <f t="shared" si="1"/>
        <v>459.17</v>
      </c>
      <c r="J23">
        <f t="shared" si="1"/>
        <v>414.47</v>
      </c>
      <c r="K23">
        <f t="shared" si="1"/>
        <v>459.06</v>
      </c>
      <c r="L23">
        <f t="shared" si="1"/>
        <v>609.29</v>
      </c>
      <c r="M23">
        <f t="shared" si="1"/>
        <v>549.04</v>
      </c>
      <c r="N23">
        <f t="shared" si="1"/>
        <v>743.69</v>
      </c>
    </row>
    <row r="24" spans="1:14" x14ac:dyDescent="0.3">
      <c r="A24">
        <v>21</v>
      </c>
      <c r="B24">
        <v>36.777051</v>
      </c>
      <c r="C24">
        <v>36.386657999999997</v>
      </c>
      <c r="D24">
        <f t="shared" si="1"/>
        <v>17.91</v>
      </c>
      <c r="E24">
        <f t="shared" si="1"/>
        <v>494.63</v>
      </c>
      <c r="F24">
        <f t="shared" si="1"/>
        <v>516.74</v>
      </c>
      <c r="G24">
        <f t="shared" si="1"/>
        <v>478.85</v>
      </c>
      <c r="H24">
        <f t="shared" si="1"/>
        <v>555.44000000000005</v>
      </c>
      <c r="I24">
        <f t="shared" si="1"/>
        <v>723.61</v>
      </c>
      <c r="J24">
        <f t="shared" si="1"/>
        <v>605.16</v>
      </c>
      <c r="K24">
        <f t="shared" si="1"/>
        <v>723.74</v>
      </c>
      <c r="L24">
        <f t="shared" si="1"/>
        <v>866.12</v>
      </c>
      <c r="M24">
        <f t="shared" si="1"/>
        <v>812.66</v>
      </c>
      <c r="N24">
        <f t="shared" si="1"/>
        <v>851.3</v>
      </c>
    </row>
    <row r="25" spans="1:14" x14ac:dyDescent="0.3">
      <c r="A25">
        <v>22</v>
      </c>
      <c r="B25">
        <v>36.898660999999997</v>
      </c>
      <c r="C25">
        <v>30.989511</v>
      </c>
      <c r="D25">
        <f t="shared" ref="D25:N40" si="2">IFERROR(ROUND(ACOS(COS(RADIANS(90-$B25)) *COS(RADIANS(90-D$2)) +SIN(RADIANS(90-$B25)) *SIN(RADIANS(90-D$2)) *COS(RADIANS($C25-D$3))) *6371,2),0)</f>
        <v>463.27</v>
      </c>
      <c r="E25">
        <f t="shared" si="2"/>
        <v>672.57</v>
      </c>
      <c r="F25">
        <f t="shared" si="2"/>
        <v>40.39</v>
      </c>
      <c r="G25">
        <f t="shared" si="2"/>
        <v>375.59</v>
      </c>
      <c r="H25">
        <f t="shared" si="2"/>
        <v>892.96</v>
      </c>
      <c r="I25">
        <f t="shared" si="2"/>
        <v>441.51</v>
      </c>
      <c r="J25">
        <f t="shared" si="2"/>
        <v>318.83</v>
      </c>
      <c r="K25">
        <f t="shared" si="2"/>
        <v>441.82</v>
      </c>
      <c r="L25">
        <f t="shared" si="2"/>
        <v>526</v>
      </c>
      <c r="M25">
        <f t="shared" si="2"/>
        <v>494.79</v>
      </c>
      <c r="N25">
        <f t="shared" si="2"/>
        <v>402.42</v>
      </c>
    </row>
    <row r="26" spans="1:14" x14ac:dyDescent="0.3">
      <c r="A26">
        <v>23</v>
      </c>
      <c r="B26">
        <v>40.800751333333331</v>
      </c>
      <c r="C26">
        <v>31.259793999999999</v>
      </c>
      <c r="D26">
        <f t="shared" si="2"/>
        <v>614.48</v>
      </c>
      <c r="E26">
        <f t="shared" si="2"/>
        <v>436.94</v>
      </c>
      <c r="F26">
        <f t="shared" si="2"/>
        <v>419.72</v>
      </c>
      <c r="G26">
        <f t="shared" si="2"/>
        <v>153.51</v>
      </c>
      <c r="H26">
        <f t="shared" si="2"/>
        <v>727.08</v>
      </c>
      <c r="I26">
        <f t="shared" si="2"/>
        <v>125.02</v>
      </c>
      <c r="J26">
        <f t="shared" si="2"/>
        <v>130.69</v>
      </c>
      <c r="K26">
        <f t="shared" si="2"/>
        <v>124.91</v>
      </c>
      <c r="L26">
        <f t="shared" si="2"/>
        <v>276.92</v>
      </c>
      <c r="M26">
        <f t="shared" si="2"/>
        <v>216.47</v>
      </c>
      <c r="N26">
        <f t="shared" si="2"/>
        <v>432.83</v>
      </c>
    </row>
    <row r="27" spans="1:14" x14ac:dyDescent="0.3">
      <c r="A27">
        <v>24</v>
      </c>
      <c r="B27">
        <v>36.384364999999995</v>
      </c>
      <c r="C27">
        <v>32.401221000000007</v>
      </c>
      <c r="D27">
        <f t="shared" si="2"/>
        <v>342.4</v>
      </c>
      <c r="E27">
        <f t="shared" si="2"/>
        <v>641.76</v>
      </c>
      <c r="F27">
        <f t="shared" si="2"/>
        <v>178.67</v>
      </c>
      <c r="G27">
        <f t="shared" si="2"/>
        <v>401.97</v>
      </c>
      <c r="H27">
        <f t="shared" si="2"/>
        <v>825.86</v>
      </c>
      <c r="I27">
        <f t="shared" si="2"/>
        <v>536.86</v>
      </c>
      <c r="J27">
        <f t="shared" si="2"/>
        <v>406.65</v>
      </c>
      <c r="K27">
        <f t="shared" si="2"/>
        <v>537.13</v>
      </c>
      <c r="L27">
        <f t="shared" si="2"/>
        <v>641.58000000000004</v>
      </c>
      <c r="M27">
        <f t="shared" si="2"/>
        <v>603.27</v>
      </c>
      <c r="N27">
        <f t="shared" si="2"/>
        <v>540.01</v>
      </c>
    </row>
    <row r="28" spans="1:14" x14ac:dyDescent="0.3">
      <c r="A28">
        <v>25</v>
      </c>
      <c r="B28">
        <v>37.028029200000006</v>
      </c>
      <c r="C28">
        <v>27.476229999999997</v>
      </c>
      <c r="D28">
        <f t="shared" si="2"/>
        <v>775.2</v>
      </c>
      <c r="E28">
        <f t="shared" si="2"/>
        <v>902.27</v>
      </c>
      <c r="F28">
        <f t="shared" si="2"/>
        <v>275.83</v>
      </c>
      <c r="G28">
        <f t="shared" si="2"/>
        <v>563.09</v>
      </c>
      <c r="H28">
        <f t="shared" si="2"/>
        <v>1158.42</v>
      </c>
      <c r="I28">
        <f t="shared" si="2"/>
        <v>459.72</v>
      </c>
      <c r="J28">
        <f t="shared" si="2"/>
        <v>405.45</v>
      </c>
      <c r="K28">
        <f t="shared" si="2"/>
        <v>460.07</v>
      </c>
      <c r="L28">
        <f t="shared" si="2"/>
        <v>444.73</v>
      </c>
      <c r="M28">
        <f t="shared" si="2"/>
        <v>451.36</v>
      </c>
      <c r="N28">
        <f t="shared" si="2"/>
        <v>189.03</v>
      </c>
    </row>
    <row r="29" spans="1:14" x14ac:dyDescent="0.3">
      <c r="A29">
        <v>26</v>
      </c>
      <c r="B29">
        <v>36.598419</v>
      </c>
      <c r="C29">
        <v>30.354376999999999</v>
      </c>
      <c r="D29">
        <f t="shared" si="2"/>
        <v>521.35</v>
      </c>
      <c r="E29">
        <f t="shared" si="2"/>
        <v>735.65</v>
      </c>
      <c r="F29">
        <f t="shared" si="2"/>
        <v>55.54</v>
      </c>
      <c r="G29">
        <f t="shared" si="2"/>
        <v>430.23</v>
      </c>
      <c r="H29">
        <f t="shared" si="2"/>
        <v>958.6</v>
      </c>
      <c r="I29">
        <f t="shared" si="2"/>
        <v>464.93</v>
      </c>
      <c r="J29">
        <f t="shared" si="2"/>
        <v>350.7</v>
      </c>
      <c r="K29">
        <f t="shared" si="2"/>
        <v>465.26</v>
      </c>
      <c r="L29">
        <f t="shared" si="2"/>
        <v>531.89</v>
      </c>
      <c r="M29">
        <f t="shared" si="2"/>
        <v>507.47</v>
      </c>
      <c r="N29">
        <f t="shared" si="2"/>
        <v>375.17</v>
      </c>
    </row>
    <row r="30" spans="1:14" x14ac:dyDescent="0.3">
      <c r="A30">
        <v>27</v>
      </c>
      <c r="B30">
        <v>40.758238200000001</v>
      </c>
      <c r="C30">
        <v>29.361384199999996</v>
      </c>
      <c r="D30">
        <f t="shared" si="2"/>
        <v>735.6</v>
      </c>
      <c r="E30">
        <f t="shared" si="2"/>
        <v>596.02</v>
      </c>
      <c r="F30">
        <f t="shared" si="2"/>
        <v>424.29</v>
      </c>
      <c r="G30">
        <f t="shared" si="2"/>
        <v>297.63</v>
      </c>
      <c r="H30">
        <f t="shared" si="2"/>
        <v>886.8</v>
      </c>
      <c r="I30">
        <f t="shared" si="2"/>
        <v>34.94</v>
      </c>
      <c r="J30">
        <f t="shared" si="2"/>
        <v>152.49</v>
      </c>
      <c r="K30">
        <f t="shared" si="2"/>
        <v>35.03</v>
      </c>
      <c r="L30">
        <f t="shared" si="2"/>
        <v>119.74</v>
      </c>
      <c r="M30">
        <f t="shared" si="2"/>
        <v>61.02</v>
      </c>
      <c r="N30">
        <f t="shared" si="2"/>
        <v>305.85000000000002</v>
      </c>
    </row>
    <row r="31" spans="1:14" x14ac:dyDescent="0.3">
      <c r="A31">
        <v>28</v>
      </c>
      <c r="B31">
        <v>37.87561456666667</v>
      </c>
      <c r="C31">
        <v>40.023492433333338</v>
      </c>
      <c r="D31">
        <f t="shared" si="2"/>
        <v>357.59</v>
      </c>
      <c r="E31">
        <f t="shared" si="2"/>
        <v>482.85</v>
      </c>
      <c r="F31">
        <f t="shared" si="2"/>
        <v>837.59</v>
      </c>
      <c r="G31">
        <f t="shared" si="2"/>
        <v>673.21</v>
      </c>
      <c r="H31">
        <f t="shared" si="2"/>
        <v>342.37</v>
      </c>
      <c r="I31">
        <f t="shared" si="2"/>
        <v>937.2</v>
      </c>
      <c r="J31">
        <f t="shared" si="2"/>
        <v>844.16</v>
      </c>
      <c r="K31">
        <f t="shared" si="2"/>
        <v>937.21</v>
      </c>
      <c r="L31">
        <f t="shared" si="2"/>
        <v>1090.52</v>
      </c>
      <c r="M31">
        <f t="shared" si="2"/>
        <v>1031.3399999999999</v>
      </c>
      <c r="N31">
        <f t="shared" si="2"/>
        <v>1138.73</v>
      </c>
    </row>
    <row r="32" spans="1:14" x14ac:dyDescent="0.3">
      <c r="A32">
        <v>29</v>
      </c>
      <c r="B32">
        <v>39.809368999999997</v>
      </c>
      <c r="C32">
        <v>32.792396000000004</v>
      </c>
      <c r="D32">
        <f t="shared" si="2"/>
        <v>444.8</v>
      </c>
      <c r="E32">
        <f t="shared" si="2"/>
        <v>346</v>
      </c>
      <c r="F32">
        <f t="shared" si="2"/>
        <v>360.89</v>
      </c>
      <c r="G32">
        <f t="shared" si="2"/>
        <v>20.87</v>
      </c>
      <c r="H32">
        <f t="shared" si="2"/>
        <v>615.87</v>
      </c>
      <c r="I32">
        <f t="shared" si="2"/>
        <v>276.61</v>
      </c>
      <c r="J32">
        <f t="shared" si="2"/>
        <v>189.52</v>
      </c>
      <c r="K32">
        <f t="shared" si="2"/>
        <v>276.64999999999998</v>
      </c>
      <c r="L32">
        <f t="shared" si="2"/>
        <v>428.97</v>
      </c>
      <c r="M32">
        <f t="shared" si="2"/>
        <v>370.39</v>
      </c>
      <c r="N32">
        <f t="shared" si="2"/>
        <v>513.42999999999995</v>
      </c>
    </row>
    <row r="33" spans="1:14" x14ac:dyDescent="0.3">
      <c r="A33">
        <v>30</v>
      </c>
      <c r="B33">
        <v>39.7845832</v>
      </c>
      <c r="C33">
        <v>32.181857999999998</v>
      </c>
      <c r="D33">
        <f t="shared" si="2"/>
        <v>480.12</v>
      </c>
      <c r="E33">
        <f t="shared" si="2"/>
        <v>393.81</v>
      </c>
      <c r="F33">
        <f t="shared" si="2"/>
        <v>333.1</v>
      </c>
      <c r="G33">
        <f t="shared" si="2"/>
        <v>51.86</v>
      </c>
      <c r="H33">
        <f t="shared" si="2"/>
        <v>667.15</v>
      </c>
      <c r="I33">
        <f t="shared" si="2"/>
        <v>230.87</v>
      </c>
      <c r="J33">
        <f t="shared" si="2"/>
        <v>137.31</v>
      </c>
      <c r="K33">
        <f t="shared" si="2"/>
        <v>230.94</v>
      </c>
      <c r="L33">
        <f t="shared" si="2"/>
        <v>381.23</v>
      </c>
      <c r="M33">
        <f t="shared" si="2"/>
        <v>323.64</v>
      </c>
      <c r="N33">
        <f t="shared" si="2"/>
        <v>461.97</v>
      </c>
    </row>
    <row r="34" spans="1:14" x14ac:dyDescent="0.3">
      <c r="A34">
        <v>31</v>
      </c>
      <c r="B34">
        <v>39.941853666666667</v>
      </c>
      <c r="C34">
        <v>32.747366049999997</v>
      </c>
      <c r="D34">
        <f t="shared" si="2"/>
        <v>458.26</v>
      </c>
      <c r="E34">
        <f t="shared" si="2"/>
        <v>342.73</v>
      </c>
      <c r="F34">
        <f t="shared" si="2"/>
        <v>371.35</v>
      </c>
      <c r="G34">
        <f t="shared" si="2"/>
        <v>5.65</v>
      </c>
      <c r="H34">
        <f t="shared" si="2"/>
        <v>616.16</v>
      </c>
      <c r="I34">
        <f t="shared" si="2"/>
        <v>267.52</v>
      </c>
      <c r="J34">
        <f t="shared" si="2"/>
        <v>186.63</v>
      </c>
      <c r="K34">
        <f t="shared" si="2"/>
        <v>267.54000000000002</v>
      </c>
      <c r="L34">
        <f t="shared" si="2"/>
        <v>420.59</v>
      </c>
      <c r="M34">
        <f t="shared" si="2"/>
        <v>361.56</v>
      </c>
      <c r="N34">
        <f t="shared" si="2"/>
        <v>513.02</v>
      </c>
    </row>
    <row r="35" spans="1:14" x14ac:dyDescent="0.3">
      <c r="A35">
        <v>32</v>
      </c>
      <c r="B35">
        <v>41.290511566666666</v>
      </c>
      <c r="C35">
        <v>27.913354366666663</v>
      </c>
      <c r="D35">
        <f t="shared" si="2"/>
        <v>869.67</v>
      </c>
      <c r="E35">
        <f t="shared" si="2"/>
        <v>712.31</v>
      </c>
      <c r="F35">
        <f t="shared" si="2"/>
        <v>523.36</v>
      </c>
      <c r="G35">
        <f t="shared" si="2"/>
        <v>431.08</v>
      </c>
      <c r="H35">
        <f t="shared" si="2"/>
        <v>1004.7</v>
      </c>
      <c r="I35">
        <f t="shared" si="2"/>
        <v>167.22</v>
      </c>
      <c r="J35">
        <f t="shared" si="2"/>
        <v>282.99</v>
      </c>
      <c r="K35">
        <f t="shared" si="2"/>
        <v>167.19</v>
      </c>
      <c r="L35">
        <f t="shared" si="2"/>
        <v>31.77</v>
      </c>
      <c r="M35">
        <f t="shared" si="2"/>
        <v>74.25</v>
      </c>
      <c r="N35">
        <f t="shared" si="2"/>
        <v>299.58</v>
      </c>
    </row>
    <row r="36" spans="1:14" x14ac:dyDescent="0.3">
      <c r="A36">
        <v>33</v>
      </c>
      <c r="B36">
        <v>38.30177192</v>
      </c>
      <c r="C36">
        <v>38.207815760000003</v>
      </c>
      <c r="D36">
        <f t="shared" si="2"/>
        <v>241.17</v>
      </c>
      <c r="E36">
        <f t="shared" si="2"/>
        <v>358.53</v>
      </c>
      <c r="F36">
        <f t="shared" si="2"/>
        <v>684.68</v>
      </c>
      <c r="G36">
        <f t="shared" si="2"/>
        <v>508.43</v>
      </c>
      <c r="H36">
        <f t="shared" si="2"/>
        <v>328.85</v>
      </c>
      <c r="I36">
        <f t="shared" si="2"/>
        <v>772.48</v>
      </c>
      <c r="J36">
        <f t="shared" si="2"/>
        <v>678.35</v>
      </c>
      <c r="K36">
        <f t="shared" si="2"/>
        <v>772.5</v>
      </c>
      <c r="L36">
        <f t="shared" si="2"/>
        <v>925.52</v>
      </c>
      <c r="M36">
        <f t="shared" si="2"/>
        <v>866.56</v>
      </c>
      <c r="N36">
        <f t="shared" si="2"/>
        <v>975.09</v>
      </c>
    </row>
    <row r="37" spans="1:14" x14ac:dyDescent="0.3">
      <c r="A37">
        <v>34</v>
      </c>
      <c r="B37">
        <v>37.281553000000002</v>
      </c>
      <c r="C37">
        <v>37.659263600000003</v>
      </c>
      <c r="D37">
        <f t="shared" si="2"/>
        <v>139.11000000000001</v>
      </c>
      <c r="E37">
        <f t="shared" si="2"/>
        <v>450.94</v>
      </c>
      <c r="F37">
        <f t="shared" si="2"/>
        <v>627.21</v>
      </c>
      <c r="G37">
        <f t="shared" si="2"/>
        <v>523.53</v>
      </c>
      <c r="H37">
        <f t="shared" si="2"/>
        <v>452.02</v>
      </c>
      <c r="I37">
        <f t="shared" si="2"/>
        <v>782.49</v>
      </c>
      <c r="J37">
        <f t="shared" si="2"/>
        <v>674.26</v>
      </c>
      <c r="K37">
        <f t="shared" si="2"/>
        <v>782.56</v>
      </c>
      <c r="L37">
        <f t="shared" si="2"/>
        <v>931.49</v>
      </c>
      <c r="M37">
        <f t="shared" si="2"/>
        <v>874.92</v>
      </c>
      <c r="N37">
        <f t="shared" si="2"/>
        <v>945.97</v>
      </c>
    </row>
    <row r="38" spans="1:14" x14ac:dyDescent="0.3">
      <c r="A38">
        <v>35</v>
      </c>
      <c r="B38">
        <v>39.626556000000001</v>
      </c>
      <c r="C38">
        <v>26.833846300000005</v>
      </c>
      <c r="D38">
        <f t="shared" si="2"/>
        <v>874.41</v>
      </c>
      <c r="E38">
        <f t="shared" si="2"/>
        <v>831.68</v>
      </c>
      <c r="F38">
        <f t="shared" si="2"/>
        <v>433.77</v>
      </c>
      <c r="G38">
        <f t="shared" si="2"/>
        <v>504.95</v>
      </c>
      <c r="H38">
        <f t="shared" si="2"/>
        <v>1117.68</v>
      </c>
      <c r="I38">
        <f t="shared" si="2"/>
        <v>279.64999999999998</v>
      </c>
      <c r="J38">
        <f t="shared" si="2"/>
        <v>320.47000000000003</v>
      </c>
      <c r="K38">
        <f t="shared" si="2"/>
        <v>279.88</v>
      </c>
      <c r="L38">
        <f t="shared" si="2"/>
        <v>181.65</v>
      </c>
      <c r="M38">
        <f t="shared" si="2"/>
        <v>217.71</v>
      </c>
      <c r="N38">
        <f t="shared" si="2"/>
        <v>105.51</v>
      </c>
    </row>
    <row r="39" spans="1:14" x14ac:dyDescent="0.3">
      <c r="A39">
        <v>36</v>
      </c>
      <c r="B39">
        <v>41.443470000000005</v>
      </c>
      <c r="C39">
        <v>32.263883999999997</v>
      </c>
      <c r="D39">
        <f t="shared" si="2"/>
        <v>614.77</v>
      </c>
      <c r="E39">
        <f t="shared" si="2"/>
        <v>349.3</v>
      </c>
      <c r="F39">
        <f t="shared" si="2"/>
        <v>508.09</v>
      </c>
      <c r="G39">
        <f t="shared" si="2"/>
        <v>166.24</v>
      </c>
      <c r="H39">
        <f t="shared" si="2"/>
        <v>641.74</v>
      </c>
      <c r="I39">
        <f t="shared" si="2"/>
        <v>222.04</v>
      </c>
      <c r="J39">
        <f t="shared" si="2"/>
        <v>236.36</v>
      </c>
      <c r="K39">
        <f t="shared" si="2"/>
        <v>221.83</v>
      </c>
      <c r="L39">
        <f t="shared" si="2"/>
        <v>361.8</v>
      </c>
      <c r="M39">
        <f t="shared" si="2"/>
        <v>303.02999999999997</v>
      </c>
      <c r="N39">
        <f t="shared" si="2"/>
        <v>542.07000000000005</v>
      </c>
    </row>
    <row r="40" spans="1:14" x14ac:dyDescent="0.3">
      <c r="A40">
        <v>37</v>
      </c>
      <c r="B40">
        <v>40.302153999999994</v>
      </c>
      <c r="C40">
        <v>26.709341999999999</v>
      </c>
      <c r="D40">
        <f t="shared" si="2"/>
        <v>910.06</v>
      </c>
      <c r="E40">
        <f t="shared" si="2"/>
        <v>825.29</v>
      </c>
      <c r="F40">
        <f t="shared" si="2"/>
        <v>492.69</v>
      </c>
      <c r="G40">
        <f t="shared" si="2"/>
        <v>512.59</v>
      </c>
      <c r="H40">
        <f t="shared" si="2"/>
        <v>1115.22</v>
      </c>
      <c r="I40">
        <f t="shared" si="2"/>
        <v>264.04000000000002</v>
      </c>
      <c r="J40">
        <f t="shared" si="2"/>
        <v>334.94</v>
      </c>
      <c r="K40">
        <f t="shared" si="2"/>
        <v>264.19</v>
      </c>
      <c r="L40">
        <f t="shared" si="2"/>
        <v>132.63</v>
      </c>
      <c r="M40">
        <f t="shared" si="2"/>
        <v>183.5</v>
      </c>
      <c r="N40">
        <f t="shared" si="2"/>
        <v>181.38</v>
      </c>
    </row>
    <row r="41" spans="1:14" x14ac:dyDescent="0.3">
      <c r="A41">
        <v>38</v>
      </c>
      <c r="B41">
        <v>41.022818073333333</v>
      </c>
      <c r="C41">
        <v>28.875085706666663</v>
      </c>
      <c r="D41">
        <f t="shared" ref="D41:N56" si="3">IFERROR(ROUND(ACOS(COS(RADIANS(90-$B41)) *COS(RADIANS(90-D$2)) +SIN(RADIANS(90-$B41)) *SIN(RADIANS(90-D$2)) *COS(RADIANS($C41-D$3))) *6371,2),0)</f>
        <v>785.94</v>
      </c>
      <c r="E41">
        <f t="shared" si="3"/>
        <v>633.66999999999996</v>
      </c>
      <c r="F41">
        <f t="shared" si="3"/>
        <v>464.37</v>
      </c>
      <c r="G41">
        <f t="shared" si="3"/>
        <v>345.3</v>
      </c>
      <c r="H41">
        <f t="shared" si="3"/>
        <v>925.54</v>
      </c>
      <c r="I41">
        <f t="shared" si="3"/>
        <v>81.38</v>
      </c>
      <c r="J41">
        <f t="shared" si="3"/>
        <v>202.14</v>
      </c>
      <c r="K41">
        <f t="shared" si="3"/>
        <v>81.34</v>
      </c>
      <c r="L41">
        <f t="shared" si="3"/>
        <v>75.44</v>
      </c>
      <c r="M41">
        <f t="shared" si="3"/>
        <v>16.010000000000002</v>
      </c>
      <c r="N41">
        <f t="shared" si="3"/>
        <v>304.70999999999998</v>
      </c>
    </row>
    <row r="42" spans="1:14" x14ac:dyDescent="0.3">
      <c r="A42">
        <v>39</v>
      </c>
      <c r="B42">
        <v>41.043706899999997</v>
      </c>
      <c r="C42">
        <v>29.3173174</v>
      </c>
      <c r="D42">
        <f t="shared" si="3"/>
        <v>756.89</v>
      </c>
      <c r="E42">
        <f t="shared" si="3"/>
        <v>596.5</v>
      </c>
      <c r="F42">
        <f t="shared" si="3"/>
        <v>455.94</v>
      </c>
      <c r="G42">
        <f t="shared" si="3"/>
        <v>311.12</v>
      </c>
      <c r="H42">
        <f t="shared" si="3"/>
        <v>888.37</v>
      </c>
      <c r="I42">
        <f t="shared" si="3"/>
        <v>50.17</v>
      </c>
      <c r="J42">
        <f t="shared" si="3"/>
        <v>179.26</v>
      </c>
      <c r="K42">
        <f t="shared" si="3"/>
        <v>50.02</v>
      </c>
      <c r="L42">
        <f t="shared" si="3"/>
        <v>112.58</v>
      </c>
      <c r="M42">
        <f t="shared" si="3"/>
        <v>52.77</v>
      </c>
      <c r="N42">
        <f t="shared" si="3"/>
        <v>327.88</v>
      </c>
    </row>
    <row r="43" spans="1:14" x14ac:dyDescent="0.3">
      <c r="A43">
        <v>40</v>
      </c>
      <c r="B43">
        <v>40.690026199999998</v>
      </c>
      <c r="C43">
        <v>29.694438000000002</v>
      </c>
      <c r="D43">
        <f t="shared" si="3"/>
        <v>708.2</v>
      </c>
      <c r="E43">
        <f t="shared" si="3"/>
        <v>569.24</v>
      </c>
      <c r="F43">
        <f t="shared" si="3"/>
        <v>410.6</v>
      </c>
      <c r="G43">
        <f t="shared" si="3"/>
        <v>268.56</v>
      </c>
      <c r="H43">
        <f t="shared" si="3"/>
        <v>859.52</v>
      </c>
      <c r="I43">
        <f t="shared" si="3"/>
        <v>10</v>
      </c>
      <c r="J43">
        <f t="shared" si="3"/>
        <v>128.78</v>
      </c>
      <c r="K43">
        <f t="shared" si="3"/>
        <v>10.32</v>
      </c>
      <c r="L43">
        <f t="shared" si="3"/>
        <v>148.81</v>
      </c>
      <c r="M43">
        <f t="shared" si="3"/>
        <v>89.87</v>
      </c>
      <c r="N43">
        <f t="shared" si="3"/>
        <v>320.06</v>
      </c>
    </row>
    <row r="44" spans="1:14" x14ac:dyDescent="0.3">
      <c r="A44">
        <v>41</v>
      </c>
      <c r="B44">
        <v>41.406748999999998</v>
      </c>
      <c r="C44">
        <v>26.635199333333333</v>
      </c>
      <c r="D44">
        <f t="shared" si="3"/>
        <v>968.32</v>
      </c>
      <c r="E44">
        <f t="shared" si="3"/>
        <v>818.49</v>
      </c>
      <c r="F44">
        <f t="shared" si="3"/>
        <v>590.58000000000004</v>
      </c>
      <c r="G44">
        <f t="shared" si="3"/>
        <v>537.05999999999995</v>
      </c>
      <c r="H44">
        <f t="shared" si="3"/>
        <v>1110.93</v>
      </c>
      <c r="I44">
        <f t="shared" si="3"/>
        <v>273.04000000000002</v>
      </c>
      <c r="J44">
        <f t="shared" si="3"/>
        <v>380.48</v>
      </c>
      <c r="K44">
        <f t="shared" si="3"/>
        <v>273.02999999999997</v>
      </c>
      <c r="L44">
        <f t="shared" si="3"/>
        <v>120.58</v>
      </c>
      <c r="M44">
        <f t="shared" si="3"/>
        <v>178.9</v>
      </c>
      <c r="N44">
        <f t="shared" si="3"/>
        <v>304.05</v>
      </c>
    </row>
    <row r="45" spans="1:14" x14ac:dyDescent="0.3">
      <c r="A45">
        <v>42</v>
      </c>
      <c r="B45">
        <v>38.52048933333333</v>
      </c>
      <c r="C45">
        <v>27.333155666666663</v>
      </c>
      <c r="D45">
        <f t="shared" si="3"/>
        <v>802.04</v>
      </c>
      <c r="E45">
        <f t="shared" si="3"/>
        <v>832.63</v>
      </c>
      <c r="F45">
        <f t="shared" si="3"/>
        <v>328.4</v>
      </c>
      <c r="G45">
        <f t="shared" si="3"/>
        <v>492.27</v>
      </c>
      <c r="H45">
        <f t="shared" si="3"/>
        <v>1107.72</v>
      </c>
      <c r="I45">
        <f t="shared" si="3"/>
        <v>324.8</v>
      </c>
      <c r="J45">
        <f t="shared" si="3"/>
        <v>311.18</v>
      </c>
      <c r="K45">
        <f t="shared" si="3"/>
        <v>325.12</v>
      </c>
      <c r="L45">
        <f t="shared" si="3"/>
        <v>282.08</v>
      </c>
      <c r="M45">
        <f t="shared" si="3"/>
        <v>296.75</v>
      </c>
      <c r="N45">
        <f t="shared" si="3"/>
        <v>33.840000000000003</v>
      </c>
    </row>
    <row r="46" spans="1:14" x14ac:dyDescent="0.3">
      <c r="A46">
        <v>43</v>
      </c>
      <c r="B46">
        <v>40.520443999999998</v>
      </c>
      <c r="C46">
        <v>34.346457999999998</v>
      </c>
      <c r="D46">
        <f t="shared" si="3"/>
        <v>440.57</v>
      </c>
      <c r="E46">
        <f t="shared" si="3"/>
        <v>192.51</v>
      </c>
      <c r="F46">
        <f t="shared" si="3"/>
        <v>504.02</v>
      </c>
      <c r="G46">
        <f t="shared" si="3"/>
        <v>149.51</v>
      </c>
      <c r="H46">
        <f t="shared" si="3"/>
        <v>471.04</v>
      </c>
      <c r="I46">
        <f t="shared" si="3"/>
        <v>386.47</v>
      </c>
      <c r="J46">
        <f t="shared" si="3"/>
        <v>331.83</v>
      </c>
      <c r="K46">
        <f t="shared" si="3"/>
        <v>386.39</v>
      </c>
      <c r="L46">
        <f t="shared" si="3"/>
        <v>539.12</v>
      </c>
      <c r="M46">
        <f t="shared" si="3"/>
        <v>478.68</v>
      </c>
      <c r="N46">
        <f t="shared" si="3"/>
        <v>660.72</v>
      </c>
    </row>
    <row r="47" spans="1:14" x14ac:dyDescent="0.3">
      <c r="A47">
        <v>44</v>
      </c>
      <c r="B47">
        <v>36.599634999999999</v>
      </c>
      <c r="C47">
        <v>29.113738999999999</v>
      </c>
      <c r="D47">
        <f t="shared" si="3"/>
        <v>631.75</v>
      </c>
      <c r="E47">
        <f t="shared" si="3"/>
        <v>815.63</v>
      </c>
      <c r="F47">
        <f t="shared" si="3"/>
        <v>140.63</v>
      </c>
      <c r="G47">
        <f t="shared" si="3"/>
        <v>491.43</v>
      </c>
      <c r="H47">
        <f t="shared" si="3"/>
        <v>1052.53</v>
      </c>
      <c r="I47">
        <f t="shared" si="3"/>
        <v>465.64</v>
      </c>
      <c r="J47">
        <f t="shared" si="3"/>
        <v>372.62</v>
      </c>
      <c r="K47">
        <f t="shared" si="3"/>
        <v>465.99</v>
      </c>
      <c r="L47">
        <f t="shared" si="3"/>
        <v>500.07</v>
      </c>
      <c r="M47">
        <f t="shared" si="3"/>
        <v>487.91</v>
      </c>
      <c r="N47">
        <f t="shared" si="3"/>
        <v>297.10000000000002</v>
      </c>
    </row>
    <row r="48" spans="1:14" x14ac:dyDescent="0.3">
      <c r="A48">
        <v>45</v>
      </c>
      <c r="B48">
        <v>41.065412000000002</v>
      </c>
      <c r="C48">
        <v>27.837525999999997</v>
      </c>
      <c r="D48">
        <f t="shared" si="3"/>
        <v>862.12</v>
      </c>
      <c r="E48">
        <f t="shared" si="3"/>
        <v>720.07</v>
      </c>
      <c r="F48">
        <f t="shared" si="3"/>
        <v>504.21</v>
      </c>
      <c r="G48">
        <f t="shared" si="3"/>
        <v>430.15</v>
      </c>
      <c r="H48">
        <f t="shared" si="3"/>
        <v>1012.15</v>
      </c>
      <c r="I48">
        <f t="shared" si="3"/>
        <v>166.52</v>
      </c>
      <c r="J48">
        <f t="shared" si="3"/>
        <v>274.27</v>
      </c>
      <c r="K48">
        <f t="shared" si="3"/>
        <v>166.54</v>
      </c>
      <c r="L48">
        <f t="shared" si="3"/>
        <v>13.22</v>
      </c>
      <c r="M48">
        <f t="shared" si="3"/>
        <v>72.63</v>
      </c>
      <c r="N48">
        <f t="shared" si="3"/>
        <v>273.76</v>
      </c>
    </row>
    <row r="49" spans="1:14" x14ac:dyDescent="0.3">
      <c r="A49">
        <v>46</v>
      </c>
      <c r="B49">
        <v>38.043697999999999</v>
      </c>
      <c r="C49">
        <v>34.768879999999996</v>
      </c>
      <c r="D49">
        <f t="shared" si="3"/>
        <v>184.63</v>
      </c>
      <c r="E49">
        <f t="shared" si="3"/>
        <v>381.52</v>
      </c>
      <c r="F49">
        <f t="shared" si="3"/>
        <v>384.66</v>
      </c>
      <c r="G49">
        <f t="shared" si="3"/>
        <v>279.19</v>
      </c>
      <c r="H49">
        <f t="shared" si="3"/>
        <v>546.80999999999995</v>
      </c>
      <c r="I49">
        <f t="shared" si="3"/>
        <v>524.20000000000005</v>
      </c>
      <c r="J49">
        <f t="shared" si="3"/>
        <v>409.28</v>
      </c>
      <c r="K49">
        <f t="shared" si="3"/>
        <v>524.32000000000005</v>
      </c>
      <c r="L49">
        <f t="shared" si="3"/>
        <v>669.13</v>
      </c>
      <c r="M49">
        <f t="shared" si="3"/>
        <v>614.41</v>
      </c>
      <c r="N49">
        <f t="shared" si="3"/>
        <v>680.24</v>
      </c>
    </row>
    <row r="50" spans="1:14" x14ac:dyDescent="0.3">
      <c r="A50">
        <v>47</v>
      </c>
      <c r="B50">
        <v>41.062353999999999</v>
      </c>
      <c r="C50">
        <v>40.483323999999996</v>
      </c>
      <c r="D50">
        <f t="shared" si="3"/>
        <v>598.83000000000004</v>
      </c>
      <c r="E50">
        <f t="shared" si="3"/>
        <v>339.21</v>
      </c>
      <c r="F50">
        <f t="shared" si="3"/>
        <v>962.63</v>
      </c>
      <c r="G50">
        <f t="shared" si="3"/>
        <v>666.05</v>
      </c>
      <c r="H50">
        <f t="shared" si="3"/>
        <v>49.7</v>
      </c>
      <c r="I50">
        <f t="shared" si="3"/>
        <v>899.86</v>
      </c>
      <c r="J50">
        <f t="shared" si="3"/>
        <v>851.04</v>
      </c>
      <c r="K50">
        <f t="shared" si="3"/>
        <v>899.74</v>
      </c>
      <c r="L50">
        <f t="shared" si="3"/>
        <v>1048.1600000000001</v>
      </c>
      <c r="M50">
        <f t="shared" si="3"/>
        <v>988.29</v>
      </c>
      <c r="N50">
        <f t="shared" si="3"/>
        <v>1178.5999999999999</v>
      </c>
    </row>
    <row r="51" spans="1:14" x14ac:dyDescent="0.3">
      <c r="A51">
        <v>48</v>
      </c>
      <c r="B51">
        <v>40.754131999999998</v>
      </c>
      <c r="C51">
        <v>32.231694999999988</v>
      </c>
      <c r="D51">
        <f t="shared" si="3"/>
        <v>555.22</v>
      </c>
      <c r="E51">
        <f t="shared" si="3"/>
        <v>356.86</v>
      </c>
      <c r="F51">
        <f t="shared" si="3"/>
        <v>434.48</v>
      </c>
      <c r="G51">
        <f t="shared" si="3"/>
        <v>94.75</v>
      </c>
      <c r="H51">
        <f t="shared" si="3"/>
        <v>645.87</v>
      </c>
      <c r="I51">
        <f t="shared" si="3"/>
        <v>206.82</v>
      </c>
      <c r="J51">
        <f t="shared" si="3"/>
        <v>179.64</v>
      </c>
      <c r="K51">
        <f t="shared" si="3"/>
        <v>206.72</v>
      </c>
      <c r="L51">
        <f t="shared" si="3"/>
        <v>358.86</v>
      </c>
      <c r="M51">
        <f t="shared" si="3"/>
        <v>298.39999999999998</v>
      </c>
      <c r="N51">
        <f t="shared" si="3"/>
        <v>502.34</v>
      </c>
    </row>
    <row r="52" spans="1:14" x14ac:dyDescent="0.3">
      <c r="A52">
        <v>49</v>
      </c>
      <c r="B52">
        <v>37.220746000000005</v>
      </c>
      <c r="C52">
        <v>35.043663999999993</v>
      </c>
      <c r="D52">
        <f t="shared" si="3"/>
        <v>111.19</v>
      </c>
      <c r="E52">
        <f t="shared" si="3"/>
        <v>461.17</v>
      </c>
      <c r="F52">
        <f t="shared" si="3"/>
        <v>395.65</v>
      </c>
      <c r="G52">
        <f t="shared" si="3"/>
        <v>367.87</v>
      </c>
      <c r="H52">
        <f t="shared" si="3"/>
        <v>590.22</v>
      </c>
      <c r="I52">
        <f t="shared" si="3"/>
        <v>601.23</v>
      </c>
      <c r="J52">
        <f t="shared" si="3"/>
        <v>479.65</v>
      </c>
      <c r="K52">
        <f t="shared" si="3"/>
        <v>601.37</v>
      </c>
      <c r="L52">
        <f t="shared" si="3"/>
        <v>740.69</v>
      </c>
      <c r="M52">
        <f t="shared" si="3"/>
        <v>688.48</v>
      </c>
      <c r="N52">
        <f t="shared" si="3"/>
        <v>722.96</v>
      </c>
    </row>
    <row r="53" spans="1:14" x14ac:dyDescent="0.3">
      <c r="A53">
        <v>50</v>
      </c>
      <c r="B53">
        <v>39.973004666666668</v>
      </c>
      <c r="C53">
        <v>32.608735333333328</v>
      </c>
      <c r="D53">
        <f t="shared" si="3"/>
        <v>468.8</v>
      </c>
      <c r="E53">
        <f t="shared" si="3"/>
        <v>351.95</v>
      </c>
      <c r="F53">
        <f t="shared" si="3"/>
        <v>368.4</v>
      </c>
      <c r="G53">
        <f t="shared" si="3"/>
        <v>10.29</v>
      </c>
      <c r="H53">
        <f t="shared" si="3"/>
        <v>626.94000000000005</v>
      </c>
      <c r="I53">
        <f t="shared" si="3"/>
        <v>255.24</v>
      </c>
      <c r="J53">
        <f t="shared" si="3"/>
        <v>175.3</v>
      </c>
      <c r="K53">
        <f t="shared" si="3"/>
        <v>255.27</v>
      </c>
      <c r="L53">
        <f t="shared" si="3"/>
        <v>408.28</v>
      </c>
      <c r="M53">
        <f t="shared" si="3"/>
        <v>349.27</v>
      </c>
      <c r="N53">
        <f t="shared" si="3"/>
        <v>502.43</v>
      </c>
    </row>
    <row r="54" spans="1:14" x14ac:dyDescent="0.3">
      <c r="A54">
        <v>51</v>
      </c>
      <c r="B54">
        <v>40.528469999999992</v>
      </c>
      <c r="C54">
        <v>35.950450000000004</v>
      </c>
      <c r="D54">
        <f t="shared" si="3"/>
        <v>411.73</v>
      </c>
      <c r="E54">
        <f t="shared" si="3"/>
        <v>87.64</v>
      </c>
      <c r="F54">
        <f t="shared" si="3"/>
        <v>603.77</v>
      </c>
      <c r="G54">
        <f t="shared" si="3"/>
        <v>279.95</v>
      </c>
      <c r="H54">
        <f t="shared" si="3"/>
        <v>336.79</v>
      </c>
      <c r="I54">
        <f t="shared" si="3"/>
        <v>521.45000000000005</v>
      </c>
      <c r="J54">
        <f t="shared" si="3"/>
        <v>464.97</v>
      </c>
      <c r="K54">
        <f t="shared" si="3"/>
        <v>521.36</v>
      </c>
      <c r="L54">
        <f t="shared" si="3"/>
        <v>673.44</v>
      </c>
      <c r="M54">
        <f t="shared" si="3"/>
        <v>613</v>
      </c>
      <c r="N54">
        <f t="shared" si="3"/>
        <v>792.61</v>
      </c>
    </row>
    <row r="55" spans="1:14" x14ac:dyDescent="0.3">
      <c r="A55">
        <v>52</v>
      </c>
      <c r="B55">
        <v>36.894443500000001</v>
      </c>
      <c r="C55">
        <v>30.760680000000001</v>
      </c>
      <c r="D55">
        <f t="shared" si="3"/>
        <v>483.62</v>
      </c>
      <c r="E55">
        <f t="shared" si="3"/>
        <v>686.84</v>
      </c>
      <c r="F55">
        <f t="shared" si="3"/>
        <v>24.44</v>
      </c>
      <c r="G55">
        <f t="shared" si="3"/>
        <v>384.47</v>
      </c>
      <c r="H55">
        <f t="shared" si="3"/>
        <v>910.32</v>
      </c>
      <c r="I55">
        <f t="shared" si="3"/>
        <v>437.68</v>
      </c>
      <c r="J55">
        <f t="shared" si="3"/>
        <v>317.66000000000003</v>
      </c>
      <c r="K55">
        <f t="shared" si="3"/>
        <v>438</v>
      </c>
      <c r="L55">
        <f t="shared" si="3"/>
        <v>516.91</v>
      </c>
      <c r="M55">
        <f t="shared" si="3"/>
        <v>487.64</v>
      </c>
      <c r="N55">
        <f t="shared" si="3"/>
        <v>385.32</v>
      </c>
    </row>
    <row r="56" spans="1:14" x14ac:dyDescent="0.3">
      <c r="A56">
        <v>53</v>
      </c>
      <c r="B56">
        <v>39.932858666666661</v>
      </c>
      <c r="C56">
        <v>32.875944373333333</v>
      </c>
      <c r="D56">
        <f t="shared" si="3"/>
        <v>450.24</v>
      </c>
      <c r="E56">
        <f t="shared" si="3"/>
        <v>333.34</v>
      </c>
      <c r="F56">
        <f t="shared" si="3"/>
        <v>376.29</v>
      </c>
      <c r="G56">
        <f t="shared" si="3"/>
        <v>14.18</v>
      </c>
      <c r="H56">
        <f t="shared" si="3"/>
        <v>605.70000000000005</v>
      </c>
      <c r="I56">
        <f t="shared" si="3"/>
        <v>278.14</v>
      </c>
      <c r="J56">
        <f t="shared" si="3"/>
        <v>197.44</v>
      </c>
      <c r="K56">
        <f t="shared" si="3"/>
        <v>278.16000000000003</v>
      </c>
      <c r="L56">
        <f t="shared" si="3"/>
        <v>431.33</v>
      </c>
      <c r="M56">
        <f t="shared" si="3"/>
        <v>372.22</v>
      </c>
      <c r="N56">
        <f t="shared" si="3"/>
        <v>523.42999999999995</v>
      </c>
    </row>
    <row r="57" spans="1:14" x14ac:dyDescent="0.3">
      <c r="A57">
        <v>54</v>
      </c>
      <c r="B57">
        <v>38.400424799999996</v>
      </c>
      <c r="C57">
        <v>28.026409000000001</v>
      </c>
      <c r="D57">
        <f t="shared" ref="D57:N72" si="4">IFERROR(ROUND(ACOS(COS(RADIANS(90-$B57)) *COS(RADIANS(90-D$2)) +SIN(RADIANS(90-$B57)) *SIN(RADIANS(90-D$2)) *COS(RADIANS($C57-D$3))) *6371,2),0)</f>
        <v>740.25</v>
      </c>
      <c r="E57">
        <f t="shared" si="4"/>
        <v>783.66</v>
      </c>
      <c r="F57">
        <f t="shared" si="4"/>
        <v>269.63</v>
      </c>
      <c r="G57">
        <f t="shared" si="4"/>
        <v>441.93</v>
      </c>
      <c r="H57">
        <f t="shared" si="4"/>
        <v>1054.8399999999999</v>
      </c>
      <c r="I57">
        <f t="shared" si="4"/>
        <v>301.73</v>
      </c>
      <c r="J57">
        <f t="shared" si="4"/>
        <v>266.20999999999998</v>
      </c>
      <c r="K57">
        <f t="shared" si="4"/>
        <v>302.07</v>
      </c>
      <c r="L57">
        <f t="shared" si="4"/>
        <v>290.06</v>
      </c>
      <c r="M57">
        <f t="shared" si="4"/>
        <v>291.97000000000003</v>
      </c>
      <c r="N57">
        <f t="shared" si="4"/>
        <v>94.18</v>
      </c>
    </row>
    <row r="58" spans="1:14" x14ac:dyDescent="0.3">
      <c r="A58">
        <v>55</v>
      </c>
      <c r="B58">
        <v>37.817070999999999</v>
      </c>
      <c r="C58">
        <v>28.087344999999999</v>
      </c>
      <c r="D58">
        <f t="shared" si="4"/>
        <v>725.19</v>
      </c>
      <c r="E58">
        <f t="shared" si="4"/>
        <v>809.82</v>
      </c>
      <c r="F58">
        <f t="shared" si="4"/>
        <v>235.83</v>
      </c>
      <c r="G58">
        <f t="shared" si="4"/>
        <v>468.53</v>
      </c>
      <c r="H58">
        <f t="shared" si="4"/>
        <v>1073.0999999999999</v>
      </c>
      <c r="I58">
        <f t="shared" si="4"/>
        <v>357.56</v>
      </c>
      <c r="J58">
        <f t="shared" si="4"/>
        <v>304.3</v>
      </c>
      <c r="K58">
        <f t="shared" si="4"/>
        <v>357.91</v>
      </c>
      <c r="L58">
        <f t="shared" si="4"/>
        <v>355.03</v>
      </c>
      <c r="M58">
        <f t="shared" si="4"/>
        <v>355.04</v>
      </c>
      <c r="N58">
        <f t="shared" si="4"/>
        <v>135.11000000000001</v>
      </c>
    </row>
    <row r="59" spans="1:14" x14ac:dyDescent="0.3">
      <c r="A59">
        <v>56</v>
      </c>
      <c r="B59">
        <v>37.551499999999997</v>
      </c>
      <c r="C59">
        <v>41.072805000000002</v>
      </c>
      <c r="D59">
        <f t="shared" si="4"/>
        <v>439.22</v>
      </c>
      <c r="E59">
        <f t="shared" si="4"/>
        <v>570.38</v>
      </c>
      <c r="F59">
        <f t="shared" si="4"/>
        <v>928.78</v>
      </c>
      <c r="G59">
        <f t="shared" si="4"/>
        <v>772.26</v>
      </c>
      <c r="H59">
        <f t="shared" si="4"/>
        <v>391.31</v>
      </c>
      <c r="I59">
        <f t="shared" si="4"/>
        <v>1036.22</v>
      </c>
      <c r="J59">
        <f t="shared" si="4"/>
        <v>943.05</v>
      </c>
      <c r="K59">
        <f t="shared" si="4"/>
        <v>1036.23</v>
      </c>
      <c r="L59">
        <f t="shared" si="4"/>
        <v>1189.58</v>
      </c>
      <c r="M59">
        <f t="shared" si="4"/>
        <v>1130.3699999999999</v>
      </c>
      <c r="N59">
        <f t="shared" si="4"/>
        <v>1235.67</v>
      </c>
    </row>
    <row r="60" spans="1:14" x14ac:dyDescent="0.3">
      <c r="A60">
        <v>57</v>
      </c>
      <c r="B60">
        <v>36.706027999999996</v>
      </c>
      <c r="C60">
        <v>31.611648000000002</v>
      </c>
      <c r="D60">
        <f t="shared" si="4"/>
        <v>408.63</v>
      </c>
      <c r="E60">
        <f t="shared" si="4"/>
        <v>652.91999999999996</v>
      </c>
      <c r="F60">
        <f t="shared" si="4"/>
        <v>99.64</v>
      </c>
      <c r="G60">
        <f t="shared" si="4"/>
        <v>377.92</v>
      </c>
      <c r="H60">
        <f t="shared" si="4"/>
        <v>859.39</v>
      </c>
      <c r="I60">
        <f t="shared" si="4"/>
        <v>477.54</v>
      </c>
      <c r="J60">
        <f t="shared" si="4"/>
        <v>350.08</v>
      </c>
      <c r="K60">
        <f t="shared" si="4"/>
        <v>477.83</v>
      </c>
      <c r="L60">
        <f t="shared" si="4"/>
        <v>572.58000000000004</v>
      </c>
      <c r="M60">
        <f t="shared" si="4"/>
        <v>537.66999999999996</v>
      </c>
      <c r="N60">
        <f t="shared" si="4"/>
        <v>461.04</v>
      </c>
    </row>
    <row r="61" spans="1:14" x14ac:dyDescent="0.3">
      <c r="A61">
        <v>58</v>
      </c>
      <c r="B61">
        <v>36.894494000000002</v>
      </c>
      <c r="C61">
        <v>28.384689999999999</v>
      </c>
      <c r="D61">
        <f t="shared" si="4"/>
        <v>694.86</v>
      </c>
      <c r="E61">
        <f t="shared" si="4"/>
        <v>845.2</v>
      </c>
      <c r="F61">
        <f t="shared" si="4"/>
        <v>196.25</v>
      </c>
      <c r="G61">
        <f t="shared" si="4"/>
        <v>511.29</v>
      </c>
      <c r="H61">
        <f t="shared" si="4"/>
        <v>1093.1600000000001</v>
      </c>
      <c r="I61">
        <f t="shared" si="4"/>
        <v>445.88</v>
      </c>
      <c r="J61">
        <f t="shared" si="4"/>
        <v>370.36</v>
      </c>
      <c r="K61">
        <f t="shared" si="4"/>
        <v>446.23</v>
      </c>
      <c r="L61">
        <f t="shared" si="4"/>
        <v>458.84</v>
      </c>
      <c r="M61">
        <f t="shared" si="4"/>
        <v>454.56</v>
      </c>
      <c r="N61">
        <f t="shared" si="4"/>
        <v>233.2</v>
      </c>
    </row>
    <row r="62" spans="1:14" x14ac:dyDescent="0.3">
      <c r="A62">
        <v>59</v>
      </c>
      <c r="B62">
        <v>39.77655716666667</v>
      </c>
      <c r="C62">
        <v>30.447545433333335</v>
      </c>
      <c r="D62">
        <f t="shared" si="4"/>
        <v>598.95000000000005</v>
      </c>
      <c r="E62">
        <f t="shared" si="4"/>
        <v>531.35</v>
      </c>
      <c r="F62">
        <f t="shared" si="4"/>
        <v>301.98</v>
      </c>
      <c r="G62">
        <f t="shared" si="4"/>
        <v>195.97</v>
      </c>
      <c r="H62">
        <f t="shared" si="4"/>
        <v>811.78</v>
      </c>
      <c r="I62">
        <f t="shared" si="4"/>
        <v>122.83</v>
      </c>
      <c r="J62">
        <f t="shared" si="4"/>
        <v>11.45</v>
      </c>
      <c r="K62">
        <f t="shared" si="4"/>
        <v>123.09</v>
      </c>
      <c r="L62">
        <f t="shared" si="4"/>
        <v>250.15</v>
      </c>
      <c r="M62">
        <f t="shared" si="4"/>
        <v>199.51</v>
      </c>
      <c r="N62">
        <f t="shared" si="4"/>
        <v>320.07</v>
      </c>
    </row>
    <row r="63" spans="1:14" x14ac:dyDescent="0.3">
      <c r="A63">
        <v>60</v>
      </c>
      <c r="B63">
        <v>40.961438000000001</v>
      </c>
      <c r="C63">
        <v>37.402806000000005</v>
      </c>
      <c r="D63">
        <f t="shared" si="4"/>
        <v>471</v>
      </c>
      <c r="E63">
        <f t="shared" si="4"/>
        <v>86.02</v>
      </c>
      <c r="F63">
        <f t="shared" si="4"/>
        <v>731.06</v>
      </c>
      <c r="G63">
        <f t="shared" si="4"/>
        <v>409.88</v>
      </c>
      <c r="H63">
        <f t="shared" si="4"/>
        <v>210.44</v>
      </c>
      <c r="I63">
        <f t="shared" si="4"/>
        <v>641.6</v>
      </c>
      <c r="J63">
        <f t="shared" si="4"/>
        <v>593.84</v>
      </c>
      <c r="K63">
        <f t="shared" si="4"/>
        <v>641.48</v>
      </c>
      <c r="L63">
        <f t="shared" si="4"/>
        <v>790.9</v>
      </c>
      <c r="M63">
        <f t="shared" si="4"/>
        <v>730.81</v>
      </c>
      <c r="N63">
        <f t="shared" si="4"/>
        <v>922.41</v>
      </c>
    </row>
    <row r="64" spans="1:14" x14ac:dyDescent="0.3">
      <c r="A64">
        <v>61</v>
      </c>
      <c r="B64">
        <v>36.836313666666669</v>
      </c>
      <c r="C64">
        <v>34.684654733333332</v>
      </c>
      <c r="D64">
        <f t="shared" si="4"/>
        <v>134.59</v>
      </c>
      <c r="E64">
        <f t="shared" si="4"/>
        <v>510.94</v>
      </c>
      <c r="F64">
        <f t="shared" si="4"/>
        <v>365.24</v>
      </c>
      <c r="G64">
        <f t="shared" si="4"/>
        <v>389.94</v>
      </c>
      <c r="H64">
        <f t="shared" si="4"/>
        <v>643.16999999999996</v>
      </c>
      <c r="I64">
        <f t="shared" si="4"/>
        <v>608.76</v>
      </c>
      <c r="J64">
        <f t="shared" si="4"/>
        <v>482.97</v>
      </c>
      <c r="K64">
        <f t="shared" si="4"/>
        <v>608.92999999999995</v>
      </c>
      <c r="L64">
        <f t="shared" si="4"/>
        <v>742.61</v>
      </c>
      <c r="M64">
        <f t="shared" si="4"/>
        <v>692.82</v>
      </c>
      <c r="N64">
        <f t="shared" si="4"/>
        <v>705.3</v>
      </c>
    </row>
    <row r="65" spans="1:14" x14ac:dyDescent="0.3">
      <c r="A65">
        <v>62</v>
      </c>
      <c r="B65">
        <v>40.777024400000002</v>
      </c>
      <c r="C65">
        <v>30.398653533333334</v>
      </c>
      <c r="D65">
        <f t="shared" si="4"/>
        <v>666.8</v>
      </c>
      <c r="E65">
        <f t="shared" si="4"/>
        <v>509.13</v>
      </c>
      <c r="F65">
        <f t="shared" si="4"/>
        <v>413.3</v>
      </c>
      <c r="G65">
        <f t="shared" si="4"/>
        <v>215.76</v>
      </c>
      <c r="H65">
        <f t="shared" si="4"/>
        <v>799.57</v>
      </c>
      <c r="I65">
        <f t="shared" si="4"/>
        <v>52.47</v>
      </c>
      <c r="J65">
        <f t="shared" si="4"/>
        <v>115.46</v>
      </c>
      <c r="K65">
        <f t="shared" si="4"/>
        <v>52.37</v>
      </c>
      <c r="L65">
        <f t="shared" si="4"/>
        <v>205.25</v>
      </c>
      <c r="M65">
        <f t="shared" si="4"/>
        <v>144.93</v>
      </c>
      <c r="N65">
        <f t="shared" si="4"/>
        <v>371.56</v>
      </c>
    </row>
    <row r="66" spans="1:14" x14ac:dyDescent="0.3">
      <c r="A66">
        <v>63</v>
      </c>
      <c r="B66">
        <v>41.353169000000001</v>
      </c>
      <c r="C66">
        <v>36.150666000000001</v>
      </c>
      <c r="D66">
        <f t="shared" si="4"/>
        <v>502.89</v>
      </c>
      <c r="E66">
        <f t="shared" si="4"/>
        <v>27.89</v>
      </c>
      <c r="F66">
        <f t="shared" si="4"/>
        <v>676.19</v>
      </c>
      <c r="G66">
        <f t="shared" si="4"/>
        <v>326.02999999999997</v>
      </c>
      <c r="H66">
        <f t="shared" si="4"/>
        <v>317.75</v>
      </c>
      <c r="I66">
        <f t="shared" si="4"/>
        <v>538.5</v>
      </c>
      <c r="J66">
        <f t="shared" si="4"/>
        <v>503.59</v>
      </c>
      <c r="K66">
        <f t="shared" si="4"/>
        <v>538.35</v>
      </c>
      <c r="L66">
        <f t="shared" si="4"/>
        <v>684.94</v>
      </c>
      <c r="M66">
        <f t="shared" si="4"/>
        <v>625.34</v>
      </c>
      <c r="N66">
        <f t="shared" si="4"/>
        <v>832.59</v>
      </c>
    </row>
    <row r="67" spans="1:14" x14ac:dyDescent="0.3">
      <c r="A67">
        <v>64</v>
      </c>
      <c r="B67">
        <v>38.335000999999998</v>
      </c>
      <c r="C67">
        <v>26.644029333333332</v>
      </c>
      <c r="D67">
        <f t="shared" si="4"/>
        <v>857.83</v>
      </c>
      <c r="E67">
        <f t="shared" si="4"/>
        <v>895.85</v>
      </c>
      <c r="F67">
        <f t="shared" si="4"/>
        <v>374.35</v>
      </c>
      <c r="G67">
        <f t="shared" si="4"/>
        <v>555.70000000000005</v>
      </c>
      <c r="H67">
        <f t="shared" si="4"/>
        <v>1171.19</v>
      </c>
      <c r="I67">
        <f t="shared" si="4"/>
        <v>380.15</v>
      </c>
      <c r="J67">
        <f t="shared" si="4"/>
        <v>374.1</v>
      </c>
      <c r="K67">
        <f t="shared" si="4"/>
        <v>380.46</v>
      </c>
      <c r="L67">
        <f t="shared" si="4"/>
        <v>318.39999999999998</v>
      </c>
      <c r="M67">
        <f t="shared" si="4"/>
        <v>342.06</v>
      </c>
      <c r="N67">
        <f t="shared" si="4"/>
        <v>50.34</v>
      </c>
    </row>
    <row r="68" spans="1:14" x14ac:dyDescent="0.3">
      <c r="A68">
        <v>65</v>
      </c>
      <c r="B68">
        <v>37.565770000000001</v>
      </c>
      <c r="C68">
        <v>33.729610000000001</v>
      </c>
      <c r="D68">
        <f t="shared" si="4"/>
        <v>233.31</v>
      </c>
      <c r="E68">
        <f t="shared" si="4"/>
        <v>468.69</v>
      </c>
      <c r="F68">
        <f t="shared" si="4"/>
        <v>283.74</v>
      </c>
      <c r="G68">
        <f t="shared" si="4"/>
        <v>283.24</v>
      </c>
      <c r="H68">
        <f t="shared" si="4"/>
        <v>651.59</v>
      </c>
      <c r="I68">
        <f t="shared" si="4"/>
        <v>491.78</v>
      </c>
      <c r="J68">
        <f t="shared" si="4"/>
        <v>365.8</v>
      </c>
      <c r="K68">
        <f t="shared" si="4"/>
        <v>491.96</v>
      </c>
      <c r="L68">
        <f t="shared" si="4"/>
        <v>625.66</v>
      </c>
      <c r="M68">
        <f t="shared" si="4"/>
        <v>575.64</v>
      </c>
      <c r="N68">
        <f t="shared" si="4"/>
        <v>600.91999999999996</v>
      </c>
    </row>
    <row r="69" spans="1:14" x14ac:dyDescent="0.3">
      <c r="A69">
        <v>66</v>
      </c>
      <c r="B69">
        <v>40.589033000000008</v>
      </c>
      <c r="C69">
        <v>38.473568</v>
      </c>
      <c r="D69">
        <f t="shared" si="4"/>
        <v>462.19</v>
      </c>
      <c r="E69">
        <f t="shared" si="4"/>
        <v>185.12</v>
      </c>
      <c r="F69">
        <f t="shared" si="4"/>
        <v>787.47</v>
      </c>
      <c r="G69">
        <f t="shared" si="4"/>
        <v>491.81</v>
      </c>
      <c r="H69">
        <f t="shared" si="4"/>
        <v>127.47</v>
      </c>
      <c r="I69">
        <f t="shared" si="4"/>
        <v>733.43</v>
      </c>
      <c r="J69">
        <f t="shared" si="4"/>
        <v>677.31</v>
      </c>
      <c r="K69">
        <f t="shared" si="4"/>
        <v>733.33</v>
      </c>
      <c r="L69">
        <f t="shared" si="4"/>
        <v>884.33</v>
      </c>
      <c r="M69">
        <f t="shared" si="4"/>
        <v>824.01</v>
      </c>
      <c r="N69">
        <f t="shared" si="4"/>
        <v>1003.57</v>
      </c>
    </row>
    <row r="70" spans="1:14" x14ac:dyDescent="0.3">
      <c r="A70">
        <v>67</v>
      </c>
      <c r="B70">
        <v>41.071643199999997</v>
      </c>
      <c r="C70">
        <v>28.57361933333333</v>
      </c>
      <c r="D70">
        <f t="shared" si="4"/>
        <v>810.01</v>
      </c>
      <c r="E70">
        <f t="shared" si="4"/>
        <v>658.47</v>
      </c>
      <c r="F70">
        <f t="shared" si="4"/>
        <v>478.31</v>
      </c>
      <c r="G70">
        <f t="shared" si="4"/>
        <v>371.03</v>
      </c>
      <c r="H70">
        <f t="shared" si="4"/>
        <v>950.49</v>
      </c>
      <c r="I70">
        <f t="shared" si="4"/>
        <v>107</v>
      </c>
      <c r="J70">
        <f t="shared" si="4"/>
        <v>224.53</v>
      </c>
      <c r="K70">
        <f t="shared" si="4"/>
        <v>106.98</v>
      </c>
      <c r="L70">
        <f t="shared" si="4"/>
        <v>50.6</v>
      </c>
      <c r="M70">
        <f t="shared" si="4"/>
        <v>14.78</v>
      </c>
      <c r="N70">
        <f t="shared" si="4"/>
        <v>296.89999999999998</v>
      </c>
    </row>
    <row r="71" spans="1:14" x14ac:dyDescent="0.3">
      <c r="A71">
        <v>68</v>
      </c>
      <c r="B71">
        <v>38.908948999999993</v>
      </c>
      <c r="C71">
        <v>31.146838000000002</v>
      </c>
      <c r="D71">
        <f t="shared" si="4"/>
        <v>499.8</v>
      </c>
      <c r="E71">
        <f t="shared" si="4"/>
        <v>518.55999999999995</v>
      </c>
      <c r="F71">
        <f t="shared" si="4"/>
        <v>211.11</v>
      </c>
      <c r="G71">
        <f t="shared" si="4"/>
        <v>181.31</v>
      </c>
      <c r="H71">
        <f t="shared" si="4"/>
        <v>780.52</v>
      </c>
      <c r="I71">
        <f t="shared" si="4"/>
        <v>236.31</v>
      </c>
      <c r="J71">
        <f t="shared" si="4"/>
        <v>105.38</v>
      </c>
      <c r="K71">
        <f t="shared" si="4"/>
        <v>236.56</v>
      </c>
      <c r="L71">
        <f t="shared" si="4"/>
        <v>357.1</v>
      </c>
      <c r="M71">
        <f t="shared" si="4"/>
        <v>310.60000000000002</v>
      </c>
      <c r="N71">
        <f t="shared" si="4"/>
        <v>359.54</v>
      </c>
    </row>
    <row r="72" spans="1:14" x14ac:dyDescent="0.3">
      <c r="A72">
        <v>69</v>
      </c>
      <c r="B72">
        <v>36.999039800000006</v>
      </c>
      <c r="C72">
        <v>37.292141533333336</v>
      </c>
      <c r="D72">
        <f t="shared" si="4"/>
        <v>99.15</v>
      </c>
      <c r="E72">
        <f t="shared" si="4"/>
        <v>475.67</v>
      </c>
      <c r="F72">
        <f t="shared" si="4"/>
        <v>595.39</v>
      </c>
      <c r="G72">
        <f t="shared" si="4"/>
        <v>517.99</v>
      </c>
      <c r="H72">
        <f t="shared" si="4"/>
        <v>494.4</v>
      </c>
      <c r="I72">
        <f t="shared" si="4"/>
        <v>772.69</v>
      </c>
      <c r="J72">
        <f t="shared" si="4"/>
        <v>660.19</v>
      </c>
      <c r="K72">
        <f t="shared" si="4"/>
        <v>772.79</v>
      </c>
      <c r="L72">
        <f t="shared" si="4"/>
        <v>919.49</v>
      </c>
      <c r="M72">
        <f t="shared" si="4"/>
        <v>864.04</v>
      </c>
      <c r="N72">
        <f t="shared" si="4"/>
        <v>921.86</v>
      </c>
    </row>
    <row r="73" spans="1:14" x14ac:dyDescent="0.3">
      <c r="A73">
        <v>70</v>
      </c>
      <c r="B73">
        <v>39.489820000000002</v>
      </c>
      <c r="C73">
        <v>37.059123999999997</v>
      </c>
      <c r="D73">
        <f t="shared" ref="D73:N88" si="5">IFERROR(ROUND(ACOS(COS(RADIANS(90-$B73)) *COS(RADIANS(90-D$2)) +SIN(RADIANS(90-$B73)) *SIN(RADIANS(90-D$2)) *COS(RADIANS($C73-D$3))) *6371,2),0)</f>
        <v>305.13</v>
      </c>
      <c r="E73">
        <f t="shared" si="5"/>
        <v>200.02</v>
      </c>
      <c r="F73">
        <f t="shared" si="5"/>
        <v>626.13</v>
      </c>
      <c r="G73">
        <f t="shared" si="5"/>
        <v>374.5</v>
      </c>
      <c r="H73">
        <f t="shared" si="5"/>
        <v>291.56</v>
      </c>
      <c r="I73">
        <f t="shared" si="5"/>
        <v>634.82000000000005</v>
      </c>
      <c r="J73">
        <f t="shared" si="5"/>
        <v>555.91999999999996</v>
      </c>
      <c r="K73">
        <f t="shared" si="5"/>
        <v>634.79</v>
      </c>
      <c r="L73">
        <f t="shared" si="5"/>
        <v>788.75</v>
      </c>
      <c r="M73">
        <f t="shared" si="5"/>
        <v>728.67</v>
      </c>
      <c r="N73">
        <f t="shared" si="5"/>
        <v>871.64</v>
      </c>
    </row>
    <row r="74" spans="1:14" x14ac:dyDescent="0.3">
      <c r="A74">
        <v>71</v>
      </c>
      <c r="B74">
        <v>38.510911999999998</v>
      </c>
      <c r="C74">
        <v>29.558492000000001</v>
      </c>
      <c r="D74">
        <f t="shared" si="5"/>
        <v>613.25</v>
      </c>
      <c r="E74">
        <f t="shared" si="5"/>
        <v>659.87</v>
      </c>
      <c r="F74">
        <f t="shared" si="5"/>
        <v>184.51</v>
      </c>
      <c r="G74">
        <f t="shared" si="5"/>
        <v>318.58</v>
      </c>
      <c r="H74">
        <f t="shared" si="5"/>
        <v>925.16</v>
      </c>
      <c r="I74">
        <f t="shared" si="5"/>
        <v>250.25</v>
      </c>
      <c r="J74">
        <f t="shared" si="5"/>
        <v>163.13</v>
      </c>
      <c r="K74">
        <f t="shared" si="5"/>
        <v>250.6</v>
      </c>
      <c r="L74">
        <f t="shared" si="5"/>
        <v>308.92</v>
      </c>
      <c r="M74">
        <f t="shared" si="5"/>
        <v>283.8</v>
      </c>
      <c r="N74">
        <f t="shared" si="5"/>
        <v>222.55</v>
      </c>
    </row>
    <row r="75" spans="1:14" x14ac:dyDescent="0.3">
      <c r="A75">
        <v>72</v>
      </c>
      <c r="B75">
        <v>38.750072800000005</v>
      </c>
      <c r="C75">
        <v>35.558408700000001</v>
      </c>
      <c r="D75">
        <f t="shared" si="5"/>
        <v>220.67</v>
      </c>
      <c r="E75">
        <f t="shared" si="5"/>
        <v>285.23</v>
      </c>
      <c r="F75">
        <f t="shared" si="5"/>
        <v>474.95</v>
      </c>
      <c r="G75">
        <f t="shared" si="5"/>
        <v>279.7</v>
      </c>
      <c r="H75">
        <f t="shared" si="5"/>
        <v>444.82</v>
      </c>
      <c r="I75">
        <f t="shared" si="5"/>
        <v>542.12</v>
      </c>
      <c r="J75">
        <f t="shared" si="5"/>
        <v>443.07</v>
      </c>
      <c r="K75">
        <f t="shared" si="5"/>
        <v>542.16</v>
      </c>
      <c r="L75">
        <f t="shared" si="5"/>
        <v>693.74</v>
      </c>
      <c r="M75">
        <f t="shared" si="5"/>
        <v>635.67999999999995</v>
      </c>
      <c r="N75">
        <f t="shared" si="5"/>
        <v>741.62</v>
      </c>
    </row>
    <row r="76" spans="1:14" x14ac:dyDescent="0.3">
      <c r="A76">
        <v>73</v>
      </c>
      <c r="B76">
        <v>39.924118100000001</v>
      </c>
      <c r="C76">
        <v>33.355012099999996</v>
      </c>
      <c r="D76">
        <f t="shared" si="5"/>
        <v>423.84</v>
      </c>
      <c r="E76">
        <f t="shared" si="5"/>
        <v>297.83999999999997</v>
      </c>
      <c r="F76">
        <f t="shared" si="5"/>
        <v>399.18</v>
      </c>
      <c r="G76">
        <f t="shared" si="5"/>
        <v>54</v>
      </c>
      <c r="H76">
        <f t="shared" si="5"/>
        <v>566.19000000000005</v>
      </c>
      <c r="I76">
        <f t="shared" si="5"/>
        <v>317.06</v>
      </c>
      <c r="J76">
        <f t="shared" si="5"/>
        <v>238.09</v>
      </c>
      <c r="K76">
        <f t="shared" si="5"/>
        <v>317.06</v>
      </c>
      <c r="L76">
        <f t="shared" si="5"/>
        <v>470.66</v>
      </c>
      <c r="M76">
        <f t="shared" si="5"/>
        <v>411.22</v>
      </c>
      <c r="N76">
        <f t="shared" si="5"/>
        <v>563.05999999999995</v>
      </c>
    </row>
    <row r="77" spans="1:14" x14ac:dyDescent="0.3">
      <c r="A77">
        <v>74</v>
      </c>
      <c r="B77">
        <v>37.653257666666669</v>
      </c>
      <c r="C77">
        <v>32.494352666666671</v>
      </c>
      <c r="D77">
        <f t="shared" si="5"/>
        <v>340.25</v>
      </c>
      <c r="E77">
        <f t="shared" si="5"/>
        <v>521.83000000000004</v>
      </c>
      <c r="F77">
        <f t="shared" si="5"/>
        <v>181.15</v>
      </c>
      <c r="G77">
        <f t="shared" si="5"/>
        <v>260.64999999999998</v>
      </c>
      <c r="H77">
        <f t="shared" si="5"/>
        <v>735.59</v>
      </c>
      <c r="I77">
        <f t="shared" si="5"/>
        <v>416.87</v>
      </c>
      <c r="J77">
        <f t="shared" si="5"/>
        <v>286.24</v>
      </c>
      <c r="K77">
        <f t="shared" si="5"/>
        <v>417.1</v>
      </c>
      <c r="L77">
        <f t="shared" si="5"/>
        <v>538.58000000000004</v>
      </c>
      <c r="M77">
        <f t="shared" si="5"/>
        <v>493.14</v>
      </c>
      <c r="N77">
        <f t="shared" si="5"/>
        <v>493.16</v>
      </c>
    </row>
    <row r="78" spans="1:14" x14ac:dyDescent="0.3">
      <c r="A78">
        <v>75</v>
      </c>
      <c r="B78">
        <v>37.628155</v>
      </c>
      <c r="C78">
        <v>37.000828200000001</v>
      </c>
      <c r="D78">
        <f t="shared" si="5"/>
        <v>113.7</v>
      </c>
      <c r="E78">
        <f t="shared" si="5"/>
        <v>402.88</v>
      </c>
      <c r="F78">
        <f t="shared" si="5"/>
        <v>570.6</v>
      </c>
      <c r="G78">
        <f t="shared" si="5"/>
        <v>453.89</v>
      </c>
      <c r="H78">
        <f t="shared" si="5"/>
        <v>446.41</v>
      </c>
      <c r="I78">
        <f t="shared" si="5"/>
        <v>712.79</v>
      </c>
      <c r="J78">
        <f t="shared" si="5"/>
        <v>605.20000000000005</v>
      </c>
      <c r="K78">
        <f t="shared" si="5"/>
        <v>712.86</v>
      </c>
      <c r="L78">
        <f t="shared" si="5"/>
        <v>861.97</v>
      </c>
      <c r="M78">
        <f t="shared" si="5"/>
        <v>805.29</v>
      </c>
      <c r="N78">
        <f t="shared" si="5"/>
        <v>881.21</v>
      </c>
    </row>
    <row r="79" spans="1:14" x14ac:dyDescent="0.3">
      <c r="A79">
        <v>76</v>
      </c>
      <c r="B79">
        <v>36.935679499999999</v>
      </c>
      <c r="C79">
        <v>30.587991999999996</v>
      </c>
      <c r="D79">
        <f t="shared" si="5"/>
        <v>498.93</v>
      </c>
      <c r="E79">
        <f t="shared" si="5"/>
        <v>694.28</v>
      </c>
      <c r="F79">
        <f t="shared" si="5"/>
        <v>14.15</v>
      </c>
      <c r="G79">
        <f t="shared" si="5"/>
        <v>387.35</v>
      </c>
      <c r="H79">
        <f t="shared" si="5"/>
        <v>920.87</v>
      </c>
      <c r="I79">
        <f t="shared" si="5"/>
        <v>430.49</v>
      </c>
      <c r="J79">
        <f t="shared" si="5"/>
        <v>312.67</v>
      </c>
      <c r="K79">
        <f t="shared" si="5"/>
        <v>430.81</v>
      </c>
      <c r="L79">
        <f t="shared" si="5"/>
        <v>506</v>
      </c>
      <c r="M79">
        <f t="shared" si="5"/>
        <v>478.05</v>
      </c>
      <c r="N79">
        <f t="shared" si="5"/>
        <v>369.92</v>
      </c>
    </row>
    <row r="80" spans="1:14" x14ac:dyDescent="0.3">
      <c r="A80">
        <v>77</v>
      </c>
      <c r="B80">
        <v>40.152264549999998</v>
      </c>
      <c r="C80">
        <v>29.44233375</v>
      </c>
      <c r="D80">
        <f t="shared" si="5"/>
        <v>693.95</v>
      </c>
      <c r="E80">
        <f t="shared" si="5"/>
        <v>601.59</v>
      </c>
      <c r="F80">
        <f t="shared" si="5"/>
        <v>357.55</v>
      </c>
      <c r="G80">
        <f t="shared" si="5"/>
        <v>280.08999999999997</v>
      </c>
      <c r="H80">
        <f t="shared" si="5"/>
        <v>888.22</v>
      </c>
      <c r="I80">
        <f t="shared" si="5"/>
        <v>72.760000000000005</v>
      </c>
      <c r="J80">
        <f t="shared" si="5"/>
        <v>106.6</v>
      </c>
      <c r="K80">
        <f t="shared" si="5"/>
        <v>73.11</v>
      </c>
      <c r="L80">
        <f t="shared" si="5"/>
        <v>156.21</v>
      </c>
      <c r="M80">
        <f t="shared" si="5"/>
        <v>111.18</v>
      </c>
      <c r="N80">
        <f t="shared" si="5"/>
        <v>265.08999999999997</v>
      </c>
    </row>
    <row r="81" spans="1:14" x14ac:dyDescent="0.3">
      <c r="A81">
        <v>78</v>
      </c>
      <c r="B81">
        <v>37.156580200000001</v>
      </c>
      <c r="C81">
        <v>35.828468199999996</v>
      </c>
      <c r="D81">
        <f t="shared" si="5"/>
        <v>48.82</v>
      </c>
      <c r="E81">
        <f t="shared" si="5"/>
        <v>455.44</v>
      </c>
      <c r="F81">
        <f t="shared" si="5"/>
        <v>465.12</v>
      </c>
      <c r="G81">
        <f t="shared" si="5"/>
        <v>414.62</v>
      </c>
      <c r="H81">
        <f t="shared" si="5"/>
        <v>549.74</v>
      </c>
      <c r="I81">
        <f t="shared" si="5"/>
        <v>658.5</v>
      </c>
      <c r="J81">
        <f t="shared" si="5"/>
        <v>540.41</v>
      </c>
      <c r="K81">
        <f t="shared" si="5"/>
        <v>658.63</v>
      </c>
      <c r="L81">
        <f t="shared" si="5"/>
        <v>801.28</v>
      </c>
      <c r="M81">
        <f t="shared" si="5"/>
        <v>747.65</v>
      </c>
      <c r="N81">
        <f t="shared" si="5"/>
        <v>791.9</v>
      </c>
    </row>
    <row r="82" spans="1:14" x14ac:dyDescent="0.3">
      <c r="A82">
        <v>79</v>
      </c>
      <c r="B82">
        <v>38.194690000000001</v>
      </c>
      <c r="C82">
        <v>27.138274000000003</v>
      </c>
      <c r="D82">
        <f t="shared" si="5"/>
        <v>812.91</v>
      </c>
      <c r="E82">
        <f t="shared" si="5"/>
        <v>863.33</v>
      </c>
      <c r="F82">
        <f t="shared" si="5"/>
        <v>328.48</v>
      </c>
      <c r="G82">
        <f t="shared" si="5"/>
        <v>521.91999999999996</v>
      </c>
      <c r="H82">
        <f t="shared" si="5"/>
        <v>1135.53</v>
      </c>
      <c r="I82">
        <f t="shared" si="5"/>
        <v>363.73</v>
      </c>
      <c r="J82">
        <f t="shared" si="5"/>
        <v>343.67</v>
      </c>
      <c r="K82">
        <f t="shared" si="5"/>
        <v>364.06</v>
      </c>
      <c r="L82">
        <f t="shared" si="5"/>
        <v>321.02999999999997</v>
      </c>
      <c r="M82">
        <f t="shared" si="5"/>
        <v>336.73</v>
      </c>
      <c r="N82">
        <f t="shared" si="5"/>
        <v>55.94</v>
      </c>
    </row>
    <row r="83" spans="1:14" x14ac:dyDescent="0.3">
      <c r="A83">
        <v>80</v>
      </c>
      <c r="B83">
        <v>38.660547000000001</v>
      </c>
      <c r="C83">
        <v>34.633482200000003</v>
      </c>
      <c r="D83">
        <f t="shared" si="5"/>
        <v>245.54</v>
      </c>
      <c r="E83">
        <f t="shared" si="5"/>
        <v>324</v>
      </c>
      <c r="F83">
        <f t="shared" si="5"/>
        <v>397.36</v>
      </c>
      <c r="G83">
        <f t="shared" si="5"/>
        <v>220.77</v>
      </c>
      <c r="H83">
        <f t="shared" si="5"/>
        <v>517.61</v>
      </c>
      <c r="I83">
        <f t="shared" si="5"/>
        <v>476.23</v>
      </c>
      <c r="J83">
        <f t="shared" si="5"/>
        <v>369.87</v>
      </c>
      <c r="K83">
        <f t="shared" si="5"/>
        <v>476.31</v>
      </c>
      <c r="L83">
        <f t="shared" si="5"/>
        <v>625.32000000000005</v>
      </c>
      <c r="M83">
        <f t="shared" si="5"/>
        <v>568.59</v>
      </c>
      <c r="N83">
        <f t="shared" si="5"/>
        <v>661.84</v>
      </c>
    </row>
    <row r="84" spans="1:14" x14ac:dyDescent="0.3">
      <c r="A84">
        <v>81</v>
      </c>
      <c r="B84">
        <v>38.693239999999996</v>
      </c>
      <c r="C84">
        <v>27.034620666666665</v>
      </c>
      <c r="D84">
        <f t="shared" si="5"/>
        <v>831.22</v>
      </c>
      <c r="E84">
        <f t="shared" si="5"/>
        <v>848.91</v>
      </c>
      <c r="F84">
        <f t="shared" si="5"/>
        <v>360.39</v>
      </c>
      <c r="G84">
        <f t="shared" si="5"/>
        <v>510.25</v>
      </c>
      <c r="H84">
        <f t="shared" si="5"/>
        <v>1126.68</v>
      </c>
      <c r="I84">
        <f t="shared" si="5"/>
        <v>327.91</v>
      </c>
      <c r="J84">
        <f t="shared" si="5"/>
        <v>326.79000000000002</v>
      </c>
      <c r="K84">
        <f t="shared" si="5"/>
        <v>328.21</v>
      </c>
      <c r="L84">
        <f t="shared" si="5"/>
        <v>269.72000000000003</v>
      </c>
      <c r="M84">
        <f t="shared" si="5"/>
        <v>290.66000000000003</v>
      </c>
      <c r="N84">
        <f t="shared" si="5"/>
        <v>2.4500000000000002</v>
      </c>
    </row>
    <row r="85" spans="1:14" x14ac:dyDescent="0.3">
      <c r="A85">
        <v>82</v>
      </c>
      <c r="B85">
        <v>38.8435396</v>
      </c>
      <c r="C85">
        <v>39.615313400000005</v>
      </c>
      <c r="D85">
        <f t="shared" si="5"/>
        <v>374.39</v>
      </c>
      <c r="E85">
        <f t="shared" si="5"/>
        <v>378.52</v>
      </c>
      <c r="F85">
        <f t="shared" si="5"/>
        <v>815.85</v>
      </c>
      <c r="G85">
        <f t="shared" si="5"/>
        <v>605.11</v>
      </c>
      <c r="H85">
        <f t="shared" si="5"/>
        <v>235.93</v>
      </c>
      <c r="I85">
        <f t="shared" si="5"/>
        <v>866.49</v>
      </c>
      <c r="J85">
        <f t="shared" si="5"/>
        <v>783.98</v>
      </c>
      <c r="K85">
        <f t="shared" si="5"/>
        <v>866.46</v>
      </c>
      <c r="L85">
        <f t="shared" si="5"/>
        <v>1020.43</v>
      </c>
      <c r="M85">
        <f t="shared" si="5"/>
        <v>960.4</v>
      </c>
      <c r="N85">
        <f t="shared" si="5"/>
        <v>1092.3800000000001</v>
      </c>
    </row>
    <row r="86" spans="1:14" x14ac:dyDescent="0.3">
      <c r="A86">
        <v>83</v>
      </c>
      <c r="B86">
        <v>37.643934000000002</v>
      </c>
      <c r="C86">
        <v>27.320975999999995</v>
      </c>
      <c r="D86">
        <f t="shared" si="5"/>
        <v>790.64</v>
      </c>
      <c r="E86">
        <f t="shared" si="5"/>
        <v>877.77</v>
      </c>
      <c r="F86">
        <f t="shared" si="5"/>
        <v>295.55</v>
      </c>
      <c r="G86">
        <f t="shared" si="5"/>
        <v>536.02</v>
      </c>
      <c r="H86">
        <f t="shared" si="5"/>
        <v>1142.71</v>
      </c>
      <c r="I86">
        <f t="shared" si="5"/>
        <v>405.48</v>
      </c>
      <c r="J86">
        <f t="shared" si="5"/>
        <v>366.71</v>
      </c>
      <c r="K86">
        <f t="shared" si="5"/>
        <v>405.82</v>
      </c>
      <c r="L86">
        <f t="shared" si="5"/>
        <v>378.36</v>
      </c>
      <c r="M86">
        <f t="shared" si="5"/>
        <v>388.82</v>
      </c>
      <c r="N86">
        <f t="shared" si="5"/>
        <v>119.21</v>
      </c>
    </row>
    <row r="87" spans="1:14" x14ac:dyDescent="0.3">
      <c r="A87">
        <v>84</v>
      </c>
      <c r="B87">
        <v>37.47296</v>
      </c>
      <c r="C87">
        <v>30.275494000000002</v>
      </c>
      <c r="D87">
        <f t="shared" si="5"/>
        <v>529.54</v>
      </c>
      <c r="E87">
        <f t="shared" si="5"/>
        <v>674.12</v>
      </c>
      <c r="F87">
        <f t="shared" si="5"/>
        <v>53.14</v>
      </c>
      <c r="G87">
        <f t="shared" si="5"/>
        <v>351.51</v>
      </c>
      <c r="H87">
        <f t="shared" si="5"/>
        <v>915.04</v>
      </c>
      <c r="I87">
        <f t="shared" si="5"/>
        <v>367.5</v>
      </c>
      <c r="J87">
        <f t="shared" si="5"/>
        <v>254.26</v>
      </c>
      <c r="K87">
        <f t="shared" si="5"/>
        <v>367.83</v>
      </c>
      <c r="L87">
        <f t="shared" si="5"/>
        <v>440.17</v>
      </c>
      <c r="M87">
        <f t="shared" si="5"/>
        <v>412.54</v>
      </c>
      <c r="N87">
        <f t="shared" si="5"/>
        <v>316.27999999999997</v>
      </c>
    </row>
    <row r="88" spans="1:14" x14ac:dyDescent="0.3">
      <c r="A88">
        <v>85</v>
      </c>
      <c r="B88">
        <v>37.377893799999995</v>
      </c>
      <c r="C88">
        <v>38.784775400000001</v>
      </c>
      <c r="D88">
        <f t="shared" si="5"/>
        <v>237.41</v>
      </c>
      <c r="E88">
        <f t="shared" si="5"/>
        <v>473.02</v>
      </c>
      <c r="F88">
        <f t="shared" si="5"/>
        <v>726.76</v>
      </c>
      <c r="G88">
        <f t="shared" si="5"/>
        <v>600.49</v>
      </c>
      <c r="H88">
        <f t="shared" si="5"/>
        <v>409.2</v>
      </c>
      <c r="I88">
        <f t="shared" si="5"/>
        <v>863.07</v>
      </c>
      <c r="J88">
        <f t="shared" si="5"/>
        <v>760.44</v>
      </c>
      <c r="K88">
        <f t="shared" si="5"/>
        <v>863.12</v>
      </c>
      <c r="L88">
        <f t="shared" si="5"/>
        <v>1014.27</v>
      </c>
      <c r="M88">
        <f t="shared" si="5"/>
        <v>956.51</v>
      </c>
      <c r="N88">
        <f t="shared" si="5"/>
        <v>1040.98</v>
      </c>
    </row>
    <row r="89" spans="1:14" x14ac:dyDescent="0.3">
      <c r="A89">
        <v>86</v>
      </c>
      <c r="B89">
        <v>41.011234166666661</v>
      </c>
      <c r="C89">
        <v>28.719363666666663</v>
      </c>
      <c r="D89">
        <f t="shared" ref="D89:N104" si="6">IFERROR(ROUND(ACOS(COS(RADIANS(90-$B89)) *COS(RADIANS(90-D$2)) +SIN(RADIANS(90-$B89)) *SIN(RADIANS(90-D$2)) *COS(RADIANS($C89-D$3))) *6371,2),0)</f>
        <v>796.1</v>
      </c>
      <c r="E89">
        <f t="shared" si="6"/>
        <v>646.79</v>
      </c>
      <c r="F89">
        <f t="shared" si="6"/>
        <v>467.61</v>
      </c>
      <c r="G89">
        <f t="shared" si="6"/>
        <v>357.35</v>
      </c>
      <c r="H89">
        <f t="shared" si="6"/>
        <v>938.65</v>
      </c>
      <c r="I89">
        <f t="shared" si="6"/>
        <v>93.3</v>
      </c>
      <c r="J89">
        <f t="shared" si="6"/>
        <v>210.89</v>
      </c>
      <c r="K89">
        <f t="shared" si="6"/>
        <v>93.28</v>
      </c>
      <c r="L89">
        <f t="shared" si="6"/>
        <v>62.37</v>
      </c>
      <c r="M89">
        <f t="shared" si="6"/>
        <v>4.49</v>
      </c>
      <c r="N89">
        <f t="shared" si="6"/>
        <v>296.86</v>
      </c>
    </row>
    <row r="90" spans="1:14" x14ac:dyDescent="0.3">
      <c r="A90">
        <v>87</v>
      </c>
      <c r="B90">
        <v>38.906201799999998</v>
      </c>
      <c r="C90">
        <v>27.807839700000006</v>
      </c>
      <c r="D90">
        <f t="shared" si="6"/>
        <v>771.37</v>
      </c>
      <c r="E90">
        <f t="shared" si="6"/>
        <v>777.93</v>
      </c>
      <c r="F90">
        <f t="shared" si="6"/>
        <v>318.10000000000002</v>
      </c>
      <c r="G90">
        <f t="shared" si="6"/>
        <v>439.21</v>
      </c>
      <c r="H90">
        <f t="shared" si="6"/>
        <v>1055.7</v>
      </c>
      <c r="I90">
        <f t="shared" si="6"/>
        <v>265.55</v>
      </c>
      <c r="J90">
        <f t="shared" si="6"/>
        <v>255.81</v>
      </c>
      <c r="K90">
        <f t="shared" si="6"/>
        <v>265.87</v>
      </c>
      <c r="L90">
        <f t="shared" si="6"/>
        <v>234.23</v>
      </c>
      <c r="M90">
        <f t="shared" si="6"/>
        <v>242.18</v>
      </c>
      <c r="N90">
        <f t="shared" si="6"/>
        <v>73.510000000000005</v>
      </c>
    </row>
    <row r="91" spans="1:14" x14ac:dyDescent="0.3">
      <c r="A91">
        <v>88</v>
      </c>
      <c r="B91">
        <v>39.563443999999997</v>
      </c>
      <c r="C91">
        <v>35.091597999999998</v>
      </c>
      <c r="D91">
        <f t="shared" si="6"/>
        <v>318.83999999999997</v>
      </c>
      <c r="E91">
        <f t="shared" si="6"/>
        <v>217.11</v>
      </c>
      <c r="F91">
        <f t="shared" si="6"/>
        <v>481.54</v>
      </c>
      <c r="G91">
        <f t="shared" si="6"/>
        <v>207.53</v>
      </c>
      <c r="H91">
        <f t="shared" si="6"/>
        <v>436.94</v>
      </c>
      <c r="I91">
        <f t="shared" si="6"/>
        <v>470.66</v>
      </c>
      <c r="J91">
        <f t="shared" si="6"/>
        <v>387.07</v>
      </c>
      <c r="K91">
        <f t="shared" si="6"/>
        <v>470.65</v>
      </c>
      <c r="L91">
        <f t="shared" si="6"/>
        <v>624.38</v>
      </c>
      <c r="M91">
        <f t="shared" si="6"/>
        <v>564.80999999999995</v>
      </c>
      <c r="N91">
        <f t="shared" si="6"/>
        <v>703.87</v>
      </c>
    </row>
    <row r="92" spans="1:14" x14ac:dyDescent="0.3">
      <c r="A92">
        <v>89</v>
      </c>
      <c r="B92">
        <v>39.580224999999999</v>
      </c>
      <c r="C92">
        <v>29.79411</v>
      </c>
      <c r="D92">
        <f t="shared" si="6"/>
        <v>637.30999999999995</v>
      </c>
      <c r="E92">
        <f t="shared" si="6"/>
        <v>591.36</v>
      </c>
      <c r="F92">
        <f t="shared" si="6"/>
        <v>288.27</v>
      </c>
      <c r="G92">
        <f t="shared" si="6"/>
        <v>254.74</v>
      </c>
      <c r="H92">
        <f t="shared" si="6"/>
        <v>871.15</v>
      </c>
      <c r="I92">
        <f t="shared" si="6"/>
        <v>130.66</v>
      </c>
      <c r="J92">
        <f t="shared" si="6"/>
        <v>69.47</v>
      </c>
      <c r="K92">
        <f t="shared" si="6"/>
        <v>131.01</v>
      </c>
      <c r="L92">
        <f t="shared" si="6"/>
        <v>221.36</v>
      </c>
      <c r="M92">
        <f t="shared" si="6"/>
        <v>180.99</v>
      </c>
      <c r="N92">
        <f t="shared" si="6"/>
        <v>260.04000000000002</v>
      </c>
    </row>
    <row r="93" spans="1:14" x14ac:dyDescent="0.3">
      <c r="A93">
        <v>90</v>
      </c>
      <c r="B93">
        <v>38.423825399999998</v>
      </c>
      <c r="C93">
        <v>27.130912666666667</v>
      </c>
      <c r="D93">
        <f t="shared" si="6"/>
        <v>817.46</v>
      </c>
      <c r="E93">
        <f t="shared" si="6"/>
        <v>853.1</v>
      </c>
      <c r="F93">
        <f t="shared" si="6"/>
        <v>339.21</v>
      </c>
      <c r="G93">
        <f t="shared" si="6"/>
        <v>512.58000000000004</v>
      </c>
      <c r="H93">
        <f t="shared" si="6"/>
        <v>1127.81</v>
      </c>
      <c r="I93">
        <f t="shared" si="6"/>
        <v>344.33</v>
      </c>
      <c r="J93">
        <f t="shared" si="6"/>
        <v>331.75</v>
      </c>
      <c r="K93">
        <f t="shared" si="6"/>
        <v>344.65</v>
      </c>
      <c r="L93">
        <f t="shared" si="6"/>
        <v>296.38</v>
      </c>
      <c r="M93">
        <f t="shared" si="6"/>
        <v>313.67</v>
      </c>
      <c r="N93">
        <f t="shared" si="6"/>
        <v>31.2</v>
      </c>
    </row>
    <row r="94" spans="1:14" x14ac:dyDescent="0.3">
      <c r="A94">
        <v>91</v>
      </c>
      <c r="B94">
        <v>38.247428599999999</v>
      </c>
      <c r="C94">
        <v>28.6434104</v>
      </c>
      <c r="D94">
        <f t="shared" si="6"/>
        <v>684.16</v>
      </c>
      <c r="E94">
        <f t="shared" si="6"/>
        <v>743.81</v>
      </c>
      <c r="F94">
        <f t="shared" si="6"/>
        <v>215.71</v>
      </c>
      <c r="G94">
        <f t="shared" si="6"/>
        <v>402.04</v>
      </c>
      <c r="H94">
        <f t="shared" si="6"/>
        <v>1010.13</v>
      </c>
      <c r="I94">
        <f t="shared" si="6"/>
        <v>295.3</v>
      </c>
      <c r="J94">
        <f t="shared" si="6"/>
        <v>236.03</v>
      </c>
      <c r="K94">
        <f t="shared" si="6"/>
        <v>295.64999999999998</v>
      </c>
      <c r="L94">
        <f t="shared" si="6"/>
        <v>312.31</v>
      </c>
      <c r="M94">
        <f t="shared" si="6"/>
        <v>303.36</v>
      </c>
      <c r="N94">
        <f t="shared" si="6"/>
        <v>150.59</v>
      </c>
    </row>
    <row r="95" spans="1:14" x14ac:dyDescent="0.3">
      <c r="A95">
        <v>92</v>
      </c>
      <c r="B95">
        <v>41.009263999999995</v>
      </c>
      <c r="C95">
        <v>39.570858000000001</v>
      </c>
      <c r="D95">
        <f t="shared" si="6"/>
        <v>548.59</v>
      </c>
      <c r="E95">
        <f t="shared" si="6"/>
        <v>263.54000000000002</v>
      </c>
      <c r="F95">
        <f t="shared" si="6"/>
        <v>890.98</v>
      </c>
      <c r="G95">
        <f t="shared" si="6"/>
        <v>589.46</v>
      </c>
      <c r="H95">
        <f t="shared" si="6"/>
        <v>29.05</v>
      </c>
      <c r="I95">
        <f t="shared" si="6"/>
        <v>823.48</v>
      </c>
      <c r="J95">
        <f t="shared" si="6"/>
        <v>774.36</v>
      </c>
      <c r="K95">
        <f t="shared" si="6"/>
        <v>823.36</v>
      </c>
      <c r="L95">
        <f t="shared" si="6"/>
        <v>972.18</v>
      </c>
      <c r="M95">
        <f t="shared" si="6"/>
        <v>912.23</v>
      </c>
      <c r="N95">
        <f t="shared" si="6"/>
        <v>1102.0899999999999</v>
      </c>
    </row>
    <row r="96" spans="1:14" x14ac:dyDescent="0.3">
      <c r="A96">
        <v>93</v>
      </c>
      <c r="B96">
        <v>40.213046333333338</v>
      </c>
      <c r="C96">
        <v>29.08023166666667</v>
      </c>
      <c r="D96">
        <f t="shared" si="6"/>
        <v>724.05</v>
      </c>
      <c r="E96">
        <f t="shared" si="6"/>
        <v>630</v>
      </c>
      <c r="F96">
        <f t="shared" si="6"/>
        <v>373.82</v>
      </c>
      <c r="G96">
        <f t="shared" si="6"/>
        <v>311.17</v>
      </c>
      <c r="H96">
        <f t="shared" si="6"/>
        <v>917.56</v>
      </c>
      <c r="I96">
        <f t="shared" si="6"/>
        <v>84.26</v>
      </c>
      <c r="J96">
        <f t="shared" si="6"/>
        <v>137.56</v>
      </c>
      <c r="K96">
        <f t="shared" si="6"/>
        <v>84.57</v>
      </c>
      <c r="L96">
        <f t="shared" si="6"/>
        <v>128.51</v>
      </c>
      <c r="M96">
        <f t="shared" si="6"/>
        <v>90.79</v>
      </c>
      <c r="N96">
        <f t="shared" si="6"/>
        <v>245.87</v>
      </c>
    </row>
    <row r="97" spans="1:14" x14ac:dyDescent="0.3">
      <c r="A97">
        <v>94</v>
      </c>
      <c r="B97">
        <v>37.837498999999994</v>
      </c>
      <c r="C97">
        <v>27.556352600000004</v>
      </c>
      <c r="D97">
        <f t="shared" si="6"/>
        <v>771.81</v>
      </c>
      <c r="E97">
        <f t="shared" si="6"/>
        <v>849.17</v>
      </c>
      <c r="F97">
        <f t="shared" si="6"/>
        <v>280.79000000000002</v>
      </c>
      <c r="G97">
        <f t="shared" si="6"/>
        <v>507.29</v>
      </c>
      <c r="H97">
        <f t="shared" si="6"/>
        <v>1115.4000000000001</v>
      </c>
      <c r="I97">
        <f t="shared" si="6"/>
        <v>376.46</v>
      </c>
      <c r="J97">
        <f t="shared" si="6"/>
        <v>337.01</v>
      </c>
      <c r="K97">
        <f t="shared" si="6"/>
        <v>376.8</v>
      </c>
      <c r="L97">
        <f t="shared" si="6"/>
        <v>354.46</v>
      </c>
      <c r="M97">
        <f t="shared" si="6"/>
        <v>362.36</v>
      </c>
      <c r="N97">
        <f t="shared" si="6"/>
        <v>105.95</v>
      </c>
    </row>
    <row r="98" spans="1:14" x14ac:dyDescent="0.3">
      <c r="A98">
        <v>95</v>
      </c>
      <c r="B98">
        <v>40.217404999999999</v>
      </c>
      <c r="C98">
        <v>28.762776000000002</v>
      </c>
      <c r="D98">
        <f t="shared" si="6"/>
        <v>747.99</v>
      </c>
      <c r="E98">
        <f t="shared" si="6"/>
        <v>656.21</v>
      </c>
      <c r="F98">
        <f t="shared" si="6"/>
        <v>384.76</v>
      </c>
      <c r="G98">
        <f t="shared" si="6"/>
        <v>338.11</v>
      </c>
      <c r="H98">
        <f t="shared" si="6"/>
        <v>944.14</v>
      </c>
      <c r="I98">
        <f t="shared" si="6"/>
        <v>104.51</v>
      </c>
      <c r="J98">
        <f t="shared" si="6"/>
        <v>163.08000000000001</v>
      </c>
      <c r="K98">
        <f t="shared" si="6"/>
        <v>104.78</v>
      </c>
      <c r="L98">
        <f t="shared" si="6"/>
        <v>110.24</v>
      </c>
      <c r="M98">
        <f t="shared" si="6"/>
        <v>84.47</v>
      </c>
      <c r="N98">
        <f t="shared" si="6"/>
        <v>227.29</v>
      </c>
    </row>
    <row r="99" spans="1:14" x14ac:dyDescent="0.3">
      <c r="A99">
        <v>96</v>
      </c>
      <c r="B99">
        <v>40.901998199999994</v>
      </c>
      <c r="C99">
        <v>29.342087800000002</v>
      </c>
      <c r="D99">
        <f t="shared" si="6"/>
        <v>746.03</v>
      </c>
      <c r="E99">
        <f t="shared" si="6"/>
        <v>595.80999999999995</v>
      </c>
      <c r="F99">
        <f t="shared" si="6"/>
        <v>440.16</v>
      </c>
      <c r="G99">
        <f t="shared" si="6"/>
        <v>303.85000000000002</v>
      </c>
      <c r="H99">
        <f t="shared" si="6"/>
        <v>887.21</v>
      </c>
      <c r="I99">
        <f t="shared" si="6"/>
        <v>40.01</v>
      </c>
      <c r="J99">
        <f t="shared" si="6"/>
        <v>165.59</v>
      </c>
      <c r="K99">
        <f t="shared" si="6"/>
        <v>39.950000000000003</v>
      </c>
      <c r="L99">
        <f t="shared" si="6"/>
        <v>115.32</v>
      </c>
      <c r="M99">
        <f t="shared" si="6"/>
        <v>54.97</v>
      </c>
      <c r="N99">
        <f t="shared" si="6"/>
        <v>316.88</v>
      </c>
    </row>
    <row r="100" spans="1:14" x14ac:dyDescent="0.3">
      <c r="A100">
        <v>97</v>
      </c>
      <c r="B100">
        <v>40.203173999999997</v>
      </c>
      <c r="C100">
        <v>42.043709333333332</v>
      </c>
      <c r="D100">
        <f t="shared" si="6"/>
        <v>631.72</v>
      </c>
      <c r="E100">
        <f t="shared" si="6"/>
        <v>485.86</v>
      </c>
      <c r="F100">
        <f t="shared" si="6"/>
        <v>1053.92</v>
      </c>
      <c r="G100">
        <f t="shared" si="6"/>
        <v>792.43</v>
      </c>
      <c r="H100">
        <f t="shared" si="6"/>
        <v>198.65</v>
      </c>
      <c r="I100">
        <f t="shared" si="6"/>
        <v>1038.54</v>
      </c>
      <c r="J100">
        <f t="shared" si="6"/>
        <v>977.8</v>
      </c>
      <c r="K100">
        <f t="shared" si="6"/>
        <v>1038.45</v>
      </c>
      <c r="L100">
        <f t="shared" si="6"/>
        <v>1189.6600000000001</v>
      </c>
      <c r="M100">
        <f t="shared" si="6"/>
        <v>1129.3399999999999</v>
      </c>
      <c r="N100">
        <f t="shared" si="6"/>
        <v>1300.49</v>
      </c>
    </row>
    <row r="101" spans="1:14" x14ac:dyDescent="0.3">
      <c r="A101">
        <v>98</v>
      </c>
      <c r="B101">
        <v>38.905234900000004</v>
      </c>
      <c r="C101">
        <v>29.213646099999998</v>
      </c>
      <c r="D101">
        <f t="shared" si="6"/>
        <v>654.74</v>
      </c>
      <c r="E101">
        <f t="shared" si="6"/>
        <v>666.42</v>
      </c>
      <c r="F101">
        <f t="shared" si="6"/>
        <v>237.46</v>
      </c>
      <c r="G101">
        <f t="shared" si="6"/>
        <v>324.91000000000003</v>
      </c>
      <c r="H101">
        <f t="shared" si="6"/>
        <v>939.29</v>
      </c>
      <c r="I101">
        <f t="shared" si="6"/>
        <v>211.24</v>
      </c>
      <c r="J101">
        <f t="shared" si="6"/>
        <v>150.01</v>
      </c>
      <c r="K101">
        <f t="shared" si="6"/>
        <v>211.6</v>
      </c>
      <c r="L101">
        <f t="shared" si="6"/>
        <v>256.58</v>
      </c>
      <c r="M101">
        <f t="shared" si="6"/>
        <v>234.39</v>
      </c>
      <c r="N101">
        <f t="shared" si="6"/>
        <v>192.72</v>
      </c>
    </row>
    <row r="102" spans="1:14" x14ac:dyDescent="0.3">
      <c r="A102">
        <v>99</v>
      </c>
      <c r="B102">
        <v>41.467939000000001</v>
      </c>
      <c r="C102">
        <v>27.375550999999994</v>
      </c>
      <c r="D102">
        <f t="shared" si="6"/>
        <v>918.22</v>
      </c>
      <c r="E102">
        <f t="shared" si="6"/>
        <v>756.62</v>
      </c>
      <c r="F102">
        <f t="shared" si="6"/>
        <v>562.22</v>
      </c>
      <c r="G102">
        <f t="shared" si="6"/>
        <v>479.86</v>
      </c>
      <c r="H102">
        <f t="shared" si="6"/>
        <v>1049.07</v>
      </c>
      <c r="I102">
        <f t="shared" si="6"/>
        <v>216.16</v>
      </c>
      <c r="J102">
        <f t="shared" si="6"/>
        <v>331.01</v>
      </c>
      <c r="K102">
        <f t="shared" si="6"/>
        <v>216.12</v>
      </c>
      <c r="L102">
        <f t="shared" si="6"/>
        <v>71.61</v>
      </c>
      <c r="M102">
        <f t="shared" si="6"/>
        <v>123.2</v>
      </c>
      <c r="N102">
        <f t="shared" si="6"/>
        <v>310.77999999999997</v>
      </c>
    </row>
    <row r="103" spans="1:14" x14ac:dyDescent="0.3">
      <c r="A103">
        <v>100</v>
      </c>
      <c r="B103">
        <v>40.892196999999996</v>
      </c>
      <c r="C103">
        <v>27.357537000000001</v>
      </c>
      <c r="D103">
        <f t="shared" si="6"/>
        <v>887.99</v>
      </c>
      <c r="E103">
        <f t="shared" si="6"/>
        <v>761.89</v>
      </c>
      <c r="F103">
        <f t="shared" si="6"/>
        <v>508.92</v>
      </c>
      <c r="G103">
        <f t="shared" si="6"/>
        <v>465.29</v>
      </c>
      <c r="H103">
        <f t="shared" si="6"/>
        <v>1053.6500000000001</v>
      </c>
      <c r="I103">
        <f t="shared" si="6"/>
        <v>204.08</v>
      </c>
      <c r="J103">
        <f t="shared" si="6"/>
        <v>301.06</v>
      </c>
      <c r="K103">
        <f t="shared" si="6"/>
        <v>204.14</v>
      </c>
      <c r="L103">
        <f t="shared" si="6"/>
        <v>53.54</v>
      </c>
      <c r="M103">
        <f t="shared" si="6"/>
        <v>112.73</v>
      </c>
      <c r="N103">
        <f t="shared" si="6"/>
        <v>247</v>
      </c>
    </row>
    <row r="104" spans="1:14" x14ac:dyDescent="0.3">
      <c r="A104">
        <v>101</v>
      </c>
      <c r="B104">
        <v>36.260578266666663</v>
      </c>
      <c r="C104">
        <v>36.120411900000001</v>
      </c>
      <c r="D104">
        <f t="shared" si="6"/>
        <v>63.77</v>
      </c>
      <c r="E104">
        <f t="shared" si="6"/>
        <v>552.73</v>
      </c>
      <c r="F104">
        <f t="shared" si="6"/>
        <v>501.75</v>
      </c>
      <c r="G104">
        <f t="shared" si="6"/>
        <v>509.89</v>
      </c>
      <c r="H104">
        <f t="shared" si="6"/>
        <v>616.80999999999995</v>
      </c>
      <c r="I104">
        <f t="shared" si="6"/>
        <v>744.27</v>
      </c>
      <c r="J104">
        <f t="shared" si="6"/>
        <v>621.33000000000004</v>
      </c>
      <c r="K104">
        <f t="shared" si="6"/>
        <v>744.42</v>
      </c>
      <c r="L104">
        <f t="shared" si="6"/>
        <v>882.05</v>
      </c>
      <c r="M104">
        <f t="shared" si="6"/>
        <v>830.73</v>
      </c>
      <c r="N104">
        <f t="shared" si="6"/>
        <v>847.8</v>
      </c>
    </row>
    <row r="105" spans="1:14" x14ac:dyDescent="0.3">
      <c r="A105">
        <v>102</v>
      </c>
      <c r="B105">
        <v>41.146042000000001</v>
      </c>
      <c r="C105">
        <v>31.154503999999996</v>
      </c>
      <c r="D105">
        <f t="shared" ref="D105:N110" si="7">IFERROR(ROUND(ACOS(COS(RADIANS(90-$B105)) *COS(RADIANS(90-D$2)) +SIN(RADIANS(90-$B105)) *SIN(RADIANS(90-D$2)) *COS(RADIANS($C105-D$3))) *6371,2),0)</f>
        <v>647.97</v>
      </c>
      <c r="E105">
        <f t="shared" si="7"/>
        <v>442.14</v>
      </c>
      <c r="F105">
        <f t="shared" si="7"/>
        <v>456.68</v>
      </c>
      <c r="G105">
        <f t="shared" si="7"/>
        <v>184.83</v>
      </c>
      <c r="H105">
        <f t="shared" si="7"/>
        <v>734.11</v>
      </c>
      <c r="I105">
        <f t="shared" si="7"/>
        <v>123.64</v>
      </c>
      <c r="J105">
        <f t="shared" si="7"/>
        <v>163.03</v>
      </c>
      <c r="K105">
        <f t="shared" si="7"/>
        <v>123.43</v>
      </c>
      <c r="L105">
        <f t="shared" si="7"/>
        <v>266.83999999999997</v>
      </c>
      <c r="M105">
        <f t="shared" si="7"/>
        <v>207.08</v>
      </c>
      <c r="N105">
        <f t="shared" si="7"/>
        <v>446.94</v>
      </c>
    </row>
    <row r="106" spans="1:14" x14ac:dyDescent="0.3">
      <c r="A106">
        <v>103</v>
      </c>
      <c r="B106">
        <v>38.683551999999999</v>
      </c>
      <c r="C106">
        <v>30.530275</v>
      </c>
      <c r="D106">
        <f t="shared" si="7"/>
        <v>538.97</v>
      </c>
      <c r="E106">
        <f t="shared" si="7"/>
        <v>577.24</v>
      </c>
      <c r="F106">
        <f t="shared" si="7"/>
        <v>180.27</v>
      </c>
      <c r="G106">
        <f t="shared" si="7"/>
        <v>238.35</v>
      </c>
      <c r="H106">
        <f t="shared" si="7"/>
        <v>839.31</v>
      </c>
      <c r="I106">
        <f t="shared" si="7"/>
        <v>239.21</v>
      </c>
      <c r="J106">
        <f t="shared" si="7"/>
        <v>118.37</v>
      </c>
      <c r="K106">
        <f t="shared" si="7"/>
        <v>239.52</v>
      </c>
      <c r="L106">
        <f t="shared" si="7"/>
        <v>338.19</v>
      </c>
      <c r="M106">
        <f t="shared" si="7"/>
        <v>299.14999999999998</v>
      </c>
      <c r="N106">
        <f t="shared" si="7"/>
        <v>305.75</v>
      </c>
    </row>
    <row r="107" spans="1:14" x14ac:dyDescent="0.3">
      <c r="A107">
        <v>104</v>
      </c>
      <c r="B107">
        <v>37.805661999999998</v>
      </c>
      <c r="C107">
        <v>29.181090000000001</v>
      </c>
      <c r="D107">
        <f t="shared" si="7"/>
        <v>629.66</v>
      </c>
      <c r="E107">
        <f t="shared" si="7"/>
        <v>729.05</v>
      </c>
      <c r="F107">
        <f t="shared" si="7"/>
        <v>148.87</v>
      </c>
      <c r="G107">
        <f t="shared" si="7"/>
        <v>391.34</v>
      </c>
      <c r="H107">
        <f t="shared" si="7"/>
        <v>985.4</v>
      </c>
      <c r="I107">
        <f t="shared" si="7"/>
        <v>331.95</v>
      </c>
      <c r="J107">
        <f t="shared" si="7"/>
        <v>247.47</v>
      </c>
      <c r="K107">
        <f t="shared" si="7"/>
        <v>332.3</v>
      </c>
      <c r="L107">
        <f t="shared" si="7"/>
        <v>370.9</v>
      </c>
      <c r="M107">
        <f t="shared" si="7"/>
        <v>354.92</v>
      </c>
      <c r="N107">
        <f t="shared" si="7"/>
        <v>213.63</v>
      </c>
    </row>
    <row r="108" spans="1:14" x14ac:dyDescent="0.3">
      <c r="A108">
        <v>105</v>
      </c>
      <c r="B108">
        <v>37.460057599999992</v>
      </c>
      <c r="C108">
        <v>28.703192600000001</v>
      </c>
      <c r="D108">
        <f t="shared" si="7"/>
        <v>667.7</v>
      </c>
      <c r="E108">
        <f t="shared" si="7"/>
        <v>785.45</v>
      </c>
      <c r="F108">
        <f t="shared" si="7"/>
        <v>172.2</v>
      </c>
      <c r="G108">
        <f t="shared" si="7"/>
        <v>448.27</v>
      </c>
      <c r="H108">
        <f t="shared" si="7"/>
        <v>1039.72</v>
      </c>
      <c r="I108">
        <f t="shared" si="7"/>
        <v>377.91</v>
      </c>
      <c r="J108">
        <f t="shared" si="7"/>
        <v>301.94</v>
      </c>
      <c r="K108">
        <f t="shared" si="7"/>
        <v>378.27</v>
      </c>
      <c r="L108">
        <f t="shared" si="7"/>
        <v>399.53</v>
      </c>
      <c r="M108">
        <f t="shared" si="7"/>
        <v>390.88</v>
      </c>
      <c r="N108">
        <f t="shared" si="7"/>
        <v>201.62</v>
      </c>
    </row>
    <row r="109" spans="1:14" x14ac:dyDescent="0.3">
      <c r="A109">
        <v>106</v>
      </c>
      <c r="B109">
        <v>40.391886</v>
      </c>
      <c r="C109">
        <v>29.148777899999999</v>
      </c>
      <c r="D109">
        <f t="shared" si="7"/>
        <v>728.9</v>
      </c>
      <c r="E109">
        <f t="shared" si="7"/>
        <v>620.23</v>
      </c>
      <c r="F109">
        <f t="shared" si="7"/>
        <v>390.53</v>
      </c>
      <c r="G109">
        <f t="shared" si="7"/>
        <v>307.20999999999998</v>
      </c>
      <c r="H109">
        <f t="shared" si="7"/>
        <v>909.02</v>
      </c>
      <c r="I109">
        <f t="shared" si="7"/>
        <v>66.64</v>
      </c>
      <c r="J109">
        <f t="shared" si="7"/>
        <v>141</v>
      </c>
      <c r="K109">
        <f t="shared" si="7"/>
        <v>66.92</v>
      </c>
      <c r="L109">
        <f t="shared" si="7"/>
        <v>120.32</v>
      </c>
      <c r="M109">
        <f t="shared" si="7"/>
        <v>75.319999999999993</v>
      </c>
      <c r="N109">
        <f t="shared" si="7"/>
        <v>263.89</v>
      </c>
    </row>
    <row r="110" spans="1:14" x14ac:dyDescent="0.3">
      <c r="A110">
        <v>107</v>
      </c>
      <c r="B110">
        <v>38.587817200000003</v>
      </c>
      <c r="C110">
        <v>42.6056138</v>
      </c>
      <c r="D110">
        <f t="shared" si="7"/>
        <v>596.5</v>
      </c>
      <c r="E110">
        <f t="shared" si="7"/>
        <v>602.1</v>
      </c>
      <c r="F110">
        <f t="shared" si="7"/>
        <v>1068.5899999999999</v>
      </c>
      <c r="G110">
        <f t="shared" si="7"/>
        <v>863.83</v>
      </c>
      <c r="H110">
        <f t="shared" si="7"/>
        <v>349.69</v>
      </c>
      <c r="I110">
        <f t="shared" si="7"/>
        <v>1123.07</v>
      </c>
      <c r="J110">
        <f t="shared" si="7"/>
        <v>1044.24</v>
      </c>
      <c r="K110">
        <f t="shared" si="7"/>
        <v>1123.03</v>
      </c>
      <c r="L110">
        <f t="shared" si="7"/>
        <v>1276.8399999999999</v>
      </c>
      <c r="M110">
        <f t="shared" si="7"/>
        <v>1216.55</v>
      </c>
      <c r="N110">
        <f t="shared" si="7"/>
        <v>1353.2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AD16B-045B-426F-8A1C-9DC2EB9537C7}">
  <sheetPr codeName="Sheet7"/>
  <dimension ref="A1:BE14"/>
  <sheetViews>
    <sheetView workbookViewId="0">
      <selection activeCell="D4" sqref="D4"/>
    </sheetView>
  </sheetViews>
  <sheetFormatPr defaultRowHeight="14.4" x14ac:dyDescent="0.3"/>
  <sheetData>
    <row r="1" spans="1:57" x14ac:dyDescent="0.3"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  <c r="AH1">
        <v>31</v>
      </c>
      <c r="AI1">
        <v>32</v>
      </c>
      <c r="AJ1">
        <v>33</v>
      </c>
      <c r="AK1">
        <v>34</v>
      </c>
      <c r="AL1">
        <v>35</v>
      </c>
      <c r="AM1">
        <v>36</v>
      </c>
      <c r="AN1">
        <v>37</v>
      </c>
      <c r="AO1">
        <v>38</v>
      </c>
      <c r="AP1">
        <v>39</v>
      </c>
      <c r="AQ1">
        <v>40</v>
      </c>
      <c r="AR1">
        <v>41</v>
      </c>
      <c r="AS1">
        <v>42</v>
      </c>
      <c r="AT1">
        <v>43</v>
      </c>
      <c r="AU1">
        <v>44</v>
      </c>
      <c r="AV1">
        <v>45</v>
      </c>
      <c r="AW1">
        <v>46</v>
      </c>
      <c r="AX1">
        <v>47</v>
      </c>
      <c r="AY1">
        <v>48</v>
      </c>
      <c r="AZ1">
        <v>49</v>
      </c>
      <c r="BA1">
        <v>50</v>
      </c>
      <c r="BB1">
        <v>51</v>
      </c>
      <c r="BC1">
        <v>52</v>
      </c>
      <c r="BD1">
        <v>53</v>
      </c>
      <c r="BE1">
        <v>54</v>
      </c>
    </row>
    <row r="2" spans="1:57" x14ac:dyDescent="0.3">
      <c r="C2" t="s">
        <v>1</v>
      </c>
      <c r="D2">
        <v>38.822436000000003</v>
      </c>
      <c r="E2">
        <v>38.773966999999999</v>
      </c>
      <c r="F2">
        <v>38.795896999999997</v>
      </c>
      <c r="G2">
        <v>38.796360999999997</v>
      </c>
      <c r="H2">
        <v>38.795287999999999</v>
      </c>
      <c r="I2">
        <v>38.802281000000001</v>
      </c>
      <c r="J2">
        <v>38.795073000000002</v>
      </c>
      <c r="K2">
        <v>41.009017</v>
      </c>
      <c r="L2">
        <v>41.007077000000002</v>
      </c>
      <c r="M2">
        <v>41.052377999999997</v>
      </c>
      <c r="N2">
        <v>40.977606000000002</v>
      </c>
      <c r="O2">
        <v>40.253977999999996</v>
      </c>
      <c r="P2">
        <v>40.267209999999999</v>
      </c>
      <c r="Q2">
        <v>40.754216999999997</v>
      </c>
      <c r="R2">
        <v>40.760379999999998</v>
      </c>
      <c r="S2">
        <v>40.756129000000001</v>
      </c>
      <c r="T2">
        <v>40.759014999999998</v>
      </c>
      <c r="U2">
        <v>40.760193000000001</v>
      </c>
      <c r="V2">
        <v>40.760407000000001</v>
      </c>
      <c r="W2">
        <v>40.755735999999999</v>
      </c>
      <c r="X2">
        <v>40.758873000000001</v>
      </c>
      <c r="Y2">
        <v>39.823659999999997</v>
      </c>
      <c r="Z2">
        <v>37.892581</v>
      </c>
      <c r="AA2">
        <v>37.892310000000002</v>
      </c>
      <c r="AB2">
        <v>37.063493999999999</v>
      </c>
      <c r="AC2">
        <v>37.014470000000003</v>
      </c>
      <c r="AD2">
        <v>41.131830000000001</v>
      </c>
      <c r="AE2">
        <v>40.063198999999997</v>
      </c>
      <c r="AF2">
        <v>40.056809000000001</v>
      </c>
      <c r="AG2">
        <v>40.114947000000001</v>
      </c>
      <c r="AH2">
        <v>40.114719999999998</v>
      </c>
      <c r="AI2">
        <v>38.022700999999998</v>
      </c>
      <c r="AJ2">
        <v>38.023020000000002</v>
      </c>
      <c r="AK2">
        <v>39.930078000000002</v>
      </c>
      <c r="AL2">
        <v>39.748896999999999</v>
      </c>
      <c r="AM2">
        <v>39.757671000000002</v>
      </c>
      <c r="AN2">
        <v>36.820357000000001</v>
      </c>
      <c r="AO2">
        <v>38.806770999999998</v>
      </c>
      <c r="AP2">
        <v>36.851292000000001</v>
      </c>
      <c r="AQ2">
        <v>36.850530999999997</v>
      </c>
      <c r="AR2">
        <v>36.835472000000003</v>
      </c>
      <c r="AS2">
        <v>36.834634000000001</v>
      </c>
      <c r="AT2">
        <v>36.835911000000003</v>
      </c>
      <c r="AU2">
        <v>41.242474000000001</v>
      </c>
      <c r="AV2">
        <v>41.238920999999998</v>
      </c>
      <c r="AW2">
        <v>41.240335999999999</v>
      </c>
      <c r="AX2">
        <v>37.129767999999999</v>
      </c>
      <c r="AY2">
        <v>37.129511000000001</v>
      </c>
      <c r="AZ2">
        <v>40.128709000000001</v>
      </c>
      <c r="BA2">
        <v>40.991900000000001</v>
      </c>
      <c r="BB2">
        <v>41.011060000000001</v>
      </c>
      <c r="BC2">
        <v>41.011375000000001</v>
      </c>
      <c r="BD2">
        <v>38.003998000000003</v>
      </c>
      <c r="BE2">
        <v>39.968487000000003</v>
      </c>
    </row>
    <row r="3" spans="1:57" x14ac:dyDescent="0.3">
      <c r="A3" t="s">
        <v>8</v>
      </c>
      <c r="B3" t="s">
        <v>1</v>
      </c>
      <c r="C3" t="s">
        <v>2</v>
      </c>
      <c r="D3">
        <v>26.917114000000002</v>
      </c>
      <c r="E3">
        <v>26.937871000000001</v>
      </c>
      <c r="F3">
        <v>26.948616000000001</v>
      </c>
      <c r="G3">
        <v>26.948720999999999</v>
      </c>
      <c r="H3">
        <v>26.951705</v>
      </c>
      <c r="I3">
        <v>26.95176</v>
      </c>
      <c r="J3">
        <v>26.954706000000002</v>
      </c>
      <c r="K3">
        <v>27.974858999999999</v>
      </c>
      <c r="L3">
        <v>27.976579999999998</v>
      </c>
      <c r="M3">
        <v>28.667988999999999</v>
      </c>
      <c r="N3">
        <v>2.869186</v>
      </c>
      <c r="O3">
        <v>29.057842000000001</v>
      </c>
      <c r="P3">
        <v>29.070871</v>
      </c>
      <c r="Q3">
        <v>29.765117</v>
      </c>
      <c r="R3">
        <v>29.766342000000002</v>
      </c>
      <c r="S3">
        <v>29.767025</v>
      </c>
      <c r="T3">
        <v>29.767143000000001</v>
      </c>
      <c r="U3">
        <v>29.768319999999999</v>
      </c>
      <c r="V3">
        <v>29.769223</v>
      </c>
      <c r="W3">
        <v>29.769680999999999</v>
      </c>
      <c r="X3">
        <v>29.770987999999999</v>
      </c>
      <c r="Y3">
        <v>30.360790000000001</v>
      </c>
      <c r="Z3">
        <v>30.413990999999999</v>
      </c>
      <c r="AA3">
        <v>30.41404</v>
      </c>
      <c r="AB3">
        <v>30.584463</v>
      </c>
      <c r="AC3">
        <v>30.587910000000001</v>
      </c>
      <c r="AD3">
        <v>31.574551</v>
      </c>
      <c r="AE3">
        <v>32.609684000000001</v>
      </c>
      <c r="AF3">
        <v>32.621930999999996</v>
      </c>
      <c r="AG3">
        <v>32.625594</v>
      </c>
      <c r="AH3">
        <v>32.625660000000003</v>
      </c>
      <c r="AI3">
        <v>32.654271999999999</v>
      </c>
      <c r="AJ3">
        <v>32.6599</v>
      </c>
      <c r="AK3">
        <v>32.762346999999998</v>
      </c>
      <c r="AL3">
        <v>33.472687999999998</v>
      </c>
      <c r="AM3">
        <v>33.473337999999998</v>
      </c>
      <c r="AN3">
        <v>34.694294999999997</v>
      </c>
      <c r="AO3">
        <v>35.221581999999998</v>
      </c>
      <c r="AP3">
        <v>36.152517000000003</v>
      </c>
      <c r="AQ3">
        <v>36.154536999999998</v>
      </c>
      <c r="AR3">
        <v>36.164762000000003</v>
      </c>
      <c r="AS3">
        <v>36.168284</v>
      </c>
      <c r="AT3">
        <v>36.171045999999997</v>
      </c>
      <c r="AU3">
        <v>36.412892999999997</v>
      </c>
      <c r="AV3">
        <v>36.477943000000003</v>
      </c>
      <c r="AW3">
        <v>36.482072000000002</v>
      </c>
      <c r="AX3">
        <v>37.392128999999997</v>
      </c>
      <c r="AY3">
        <v>37.393965000000001</v>
      </c>
      <c r="AZ3">
        <v>37.997608</v>
      </c>
      <c r="BA3">
        <v>38.859780000000001</v>
      </c>
      <c r="BB3">
        <v>39.284714999999998</v>
      </c>
      <c r="BC3">
        <v>39.285729000000003</v>
      </c>
      <c r="BD3">
        <v>40.121625000000002</v>
      </c>
      <c r="BE3">
        <v>41.029524000000002</v>
      </c>
    </row>
    <row r="4" spans="1:57" x14ac:dyDescent="0.3">
      <c r="A4">
        <v>1</v>
      </c>
      <c r="B4">
        <v>36.830736000000002</v>
      </c>
      <c r="C4">
        <v>36.196969000000003</v>
      </c>
      <c r="D4">
        <f>IFERROR(ROUND(ACOS(COS(RADIANS(90-$B4)) *COS(RADIANS(90-D$2)) +SIN(RADIANS(90-$B4)) *SIN(RADIANS(90-D$2)) *COS(RADIANS($C4-D$3))) *6371,2),0)</f>
        <v>844.16</v>
      </c>
      <c r="E4">
        <f t="shared" ref="E4:BE8" si="0">IFERROR(ROUND(ACOS(COS(RADIANS(90-$B4)) *COS(RADIANS(90-E$2)) +SIN(RADIANS(90-$B4)) *SIN(RADIANS(90-E$2)) *COS(RADIANS($C4-E$3))) *6371,2),0)</f>
        <v>841.27</v>
      </c>
      <c r="F4">
        <f t="shared" si="0"/>
        <v>840.87</v>
      </c>
      <c r="G4">
        <f t="shared" si="0"/>
        <v>840.87</v>
      </c>
      <c r="H4">
        <f t="shared" si="0"/>
        <v>840.59</v>
      </c>
      <c r="I4">
        <f t="shared" si="0"/>
        <v>840.75</v>
      </c>
      <c r="J4">
        <f t="shared" si="0"/>
        <v>840.34</v>
      </c>
      <c r="K4">
        <f t="shared" si="0"/>
        <v>849.01</v>
      </c>
      <c r="L4">
        <f t="shared" si="0"/>
        <v>848.78</v>
      </c>
      <c r="M4">
        <f t="shared" si="0"/>
        <v>802.22</v>
      </c>
      <c r="N4">
        <f t="shared" si="0"/>
        <v>2902.55</v>
      </c>
      <c r="O4">
        <f t="shared" si="0"/>
        <v>727.93</v>
      </c>
      <c r="P4">
        <f t="shared" si="0"/>
        <v>727.68</v>
      </c>
      <c r="Q4">
        <f t="shared" si="0"/>
        <v>707.52</v>
      </c>
      <c r="R4">
        <f t="shared" si="0"/>
        <v>707.84</v>
      </c>
      <c r="S4">
        <f t="shared" si="0"/>
        <v>707.51</v>
      </c>
      <c r="T4">
        <f t="shared" si="0"/>
        <v>707.69</v>
      </c>
      <c r="U4">
        <f t="shared" si="0"/>
        <v>707.69</v>
      </c>
      <c r="V4">
        <f t="shared" si="0"/>
        <v>707.64</v>
      </c>
      <c r="W4">
        <f t="shared" si="0"/>
        <v>707.3</v>
      </c>
      <c r="X4">
        <f t="shared" si="0"/>
        <v>707.42</v>
      </c>
      <c r="Y4">
        <f t="shared" si="0"/>
        <v>608.01</v>
      </c>
      <c r="Z4">
        <f t="shared" si="0"/>
        <v>524.46</v>
      </c>
      <c r="AA4">
        <f t="shared" si="0"/>
        <v>524.45000000000005</v>
      </c>
      <c r="AB4">
        <f t="shared" si="0"/>
        <v>499.36</v>
      </c>
      <c r="AC4">
        <f t="shared" si="0"/>
        <v>498.96</v>
      </c>
      <c r="AD4">
        <f t="shared" si="0"/>
        <v>622.99</v>
      </c>
      <c r="AE4">
        <f t="shared" si="0"/>
        <v>476.13</v>
      </c>
      <c r="AF4">
        <f t="shared" si="0"/>
        <v>474.9</v>
      </c>
      <c r="AG4">
        <f t="shared" si="0"/>
        <v>479.52</v>
      </c>
      <c r="AH4">
        <f t="shared" si="0"/>
        <v>479.49</v>
      </c>
      <c r="AI4">
        <f t="shared" si="0"/>
        <v>339.72</v>
      </c>
      <c r="AJ4">
        <f t="shared" si="0"/>
        <v>339.28</v>
      </c>
      <c r="AK4">
        <f t="shared" si="0"/>
        <v>456.43</v>
      </c>
      <c r="AL4">
        <f t="shared" si="0"/>
        <v>402.22</v>
      </c>
      <c r="AM4">
        <f t="shared" si="0"/>
        <v>402.97</v>
      </c>
      <c r="AN4">
        <f t="shared" si="0"/>
        <v>133.75</v>
      </c>
      <c r="AO4">
        <f t="shared" si="0"/>
        <v>235.83</v>
      </c>
      <c r="AP4">
        <f t="shared" si="0"/>
        <v>4.57</v>
      </c>
      <c r="AQ4">
        <f t="shared" si="0"/>
        <v>4.37</v>
      </c>
      <c r="AR4">
        <f t="shared" si="0"/>
        <v>2.91</v>
      </c>
      <c r="AS4">
        <f t="shared" si="0"/>
        <v>2.59</v>
      </c>
      <c r="AT4">
        <f t="shared" si="0"/>
        <v>2.38</v>
      </c>
      <c r="AU4">
        <f t="shared" si="0"/>
        <v>490.92</v>
      </c>
      <c r="AV4">
        <f t="shared" si="0"/>
        <v>490.77</v>
      </c>
      <c r="AW4">
        <f t="shared" si="0"/>
        <v>490.94</v>
      </c>
      <c r="AX4">
        <f t="shared" si="0"/>
        <v>111.25</v>
      </c>
      <c r="AY4">
        <f t="shared" si="0"/>
        <v>111.39</v>
      </c>
      <c r="AZ4">
        <f t="shared" si="0"/>
        <v>398.78</v>
      </c>
      <c r="BA4">
        <f t="shared" si="0"/>
        <v>516.82000000000005</v>
      </c>
      <c r="BB4">
        <f t="shared" si="0"/>
        <v>536.03</v>
      </c>
      <c r="BC4">
        <f t="shared" si="0"/>
        <v>536.1</v>
      </c>
      <c r="BD4">
        <f t="shared" si="0"/>
        <v>370.3</v>
      </c>
      <c r="BE4">
        <f t="shared" si="0"/>
        <v>546.73</v>
      </c>
    </row>
    <row r="5" spans="1:57" x14ac:dyDescent="0.3">
      <c r="A5">
        <v>2</v>
      </c>
      <c r="B5">
        <v>41.225209999999997</v>
      </c>
      <c r="C5">
        <v>36.43779</v>
      </c>
      <c r="D5">
        <f t="shared" ref="D5:S14" si="1">IFERROR(ROUND(ACOS(COS(RADIANS(90-$B5)) *COS(RADIANS(90-D$2)) +SIN(RADIANS(90-$B5)) *SIN(RADIANS(90-D$2)) *COS(RADIANS($C5-D$3))) *6371,2),0)</f>
        <v>853.04</v>
      </c>
      <c r="E5">
        <f t="shared" si="0"/>
        <v>853.34</v>
      </c>
      <c r="F5">
        <f t="shared" si="0"/>
        <v>851.57</v>
      </c>
      <c r="G5">
        <f t="shared" si="0"/>
        <v>851.55</v>
      </c>
      <c r="H5">
        <f t="shared" si="0"/>
        <v>851.35</v>
      </c>
      <c r="I5">
        <f t="shared" si="0"/>
        <v>851.06</v>
      </c>
      <c r="J5">
        <f t="shared" si="0"/>
        <v>851.12</v>
      </c>
      <c r="K5">
        <f t="shared" si="0"/>
        <v>709.07</v>
      </c>
      <c r="L5">
        <f t="shared" si="0"/>
        <v>708.95</v>
      </c>
      <c r="M5">
        <f t="shared" si="0"/>
        <v>650.73</v>
      </c>
      <c r="N5">
        <f t="shared" si="0"/>
        <v>2795.17</v>
      </c>
      <c r="O5">
        <f t="shared" si="0"/>
        <v>630.87</v>
      </c>
      <c r="P5">
        <f t="shared" si="0"/>
        <v>629.48</v>
      </c>
      <c r="Q5">
        <f t="shared" si="0"/>
        <v>562.36</v>
      </c>
      <c r="R5">
        <f t="shared" si="0"/>
        <v>562.16999999999996</v>
      </c>
      <c r="S5">
        <f t="shared" si="0"/>
        <v>562.16999999999996</v>
      </c>
      <c r="T5">
        <f t="shared" si="0"/>
        <v>562.12</v>
      </c>
      <c r="U5">
        <f t="shared" si="0"/>
        <v>562.01</v>
      </c>
      <c r="V5">
        <f t="shared" si="0"/>
        <v>561.92999999999995</v>
      </c>
      <c r="W5">
        <f t="shared" si="0"/>
        <v>561.96</v>
      </c>
      <c r="X5">
        <f t="shared" si="0"/>
        <v>561.79999999999995</v>
      </c>
      <c r="Y5">
        <f t="shared" si="0"/>
        <v>536.63</v>
      </c>
      <c r="Z5">
        <f t="shared" si="0"/>
        <v>635.35</v>
      </c>
      <c r="AA5">
        <f t="shared" si="0"/>
        <v>635.37</v>
      </c>
      <c r="AB5">
        <f t="shared" si="0"/>
        <v>684.49</v>
      </c>
      <c r="AC5">
        <f t="shared" si="0"/>
        <v>688.09</v>
      </c>
      <c r="AD5">
        <f t="shared" si="0"/>
        <v>407.09</v>
      </c>
      <c r="AE5">
        <f t="shared" si="0"/>
        <v>347.83</v>
      </c>
      <c r="AF5">
        <f t="shared" si="0"/>
        <v>347.15</v>
      </c>
      <c r="AG5">
        <f t="shared" si="0"/>
        <v>344.36</v>
      </c>
      <c r="AH5">
        <f t="shared" si="0"/>
        <v>344.37</v>
      </c>
      <c r="AI5">
        <f t="shared" si="0"/>
        <v>481.37</v>
      </c>
      <c r="AJ5">
        <f t="shared" si="0"/>
        <v>481.02</v>
      </c>
      <c r="AK5">
        <f t="shared" si="0"/>
        <v>342.15</v>
      </c>
      <c r="AL5">
        <f t="shared" si="0"/>
        <v>299.68</v>
      </c>
      <c r="AM5">
        <f t="shared" si="0"/>
        <v>299.08999999999997</v>
      </c>
      <c r="AN5">
        <f t="shared" si="0"/>
        <v>512.4</v>
      </c>
      <c r="AO5">
        <f t="shared" si="0"/>
        <v>288.17</v>
      </c>
      <c r="AP5">
        <f t="shared" si="0"/>
        <v>486.98</v>
      </c>
      <c r="AQ5">
        <f t="shared" si="0"/>
        <v>487.06</v>
      </c>
      <c r="AR5">
        <f t="shared" si="0"/>
        <v>488.69</v>
      </c>
      <c r="AS5">
        <f t="shared" si="0"/>
        <v>488.76</v>
      </c>
      <c r="AT5">
        <f t="shared" si="0"/>
        <v>488.61</v>
      </c>
      <c r="AU5">
        <f t="shared" si="0"/>
        <v>2.83</v>
      </c>
      <c r="AV5">
        <f t="shared" si="0"/>
        <v>3.69</v>
      </c>
      <c r="AW5">
        <f t="shared" si="0"/>
        <v>4.07</v>
      </c>
      <c r="AX5">
        <f t="shared" si="0"/>
        <v>462.75</v>
      </c>
      <c r="AY5">
        <f t="shared" si="0"/>
        <v>462.81</v>
      </c>
      <c r="AZ5">
        <f t="shared" si="0"/>
        <v>179.35</v>
      </c>
      <c r="BA5">
        <f t="shared" si="0"/>
        <v>204.56</v>
      </c>
      <c r="BB5">
        <f t="shared" si="0"/>
        <v>239.66</v>
      </c>
      <c r="BC5">
        <f t="shared" si="0"/>
        <v>239.74</v>
      </c>
      <c r="BD5">
        <f t="shared" si="0"/>
        <v>477.26</v>
      </c>
      <c r="BE5">
        <f t="shared" si="0"/>
        <v>412.04</v>
      </c>
    </row>
    <row r="6" spans="1:57" x14ac:dyDescent="0.3">
      <c r="A6">
        <v>3</v>
      </c>
      <c r="B6">
        <v>37.062899999999999</v>
      </c>
      <c r="C6">
        <v>30.58398</v>
      </c>
      <c r="D6">
        <f t="shared" si="1"/>
        <v>376.35</v>
      </c>
      <c r="E6">
        <f t="shared" si="0"/>
        <v>372.1</v>
      </c>
      <c r="F6">
        <f t="shared" si="0"/>
        <v>372.51</v>
      </c>
      <c r="G6">
        <f t="shared" si="0"/>
        <v>372.53</v>
      </c>
      <c r="H6">
        <f t="shared" si="0"/>
        <v>372.24</v>
      </c>
      <c r="I6">
        <f t="shared" si="0"/>
        <v>372.63</v>
      </c>
      <c r="J6">
        <f t="shared" si="0"/>
        <v>372.01</v>
      </c>
      <c r="K6">
        <f t="shared" si="0"/>
        <v>493.21</v>
      </c>
      <c r="L6">
        <f t="shared" si="0"/>
        <v>492.95</v>
      </c>
      <c r="M6">
        <f t="shared" si="0"/>
        <v>473.42</v>
      </c>
      <c r="N6">
        <f t="shared" si="0"/>
        <v>2422.94</v>
      </c>
      <c r="O6">
        <f t="shared" si="0"/>
        <v>378.75</v>
      </c>
      <c r="P6">
        <f t="shared" si="0"/>
        <v>379.73</v>
      </c>
      <c r="Q6">
        <f t="shared" si="0"/>
        <v>416.52</v>
      </c>
      <c r="R6">
        <f t="shared" si="0"/>
        <v>417.18</v>
      </c>
      <c r="S6">
        <f t="shared" si="0"/>
        <v>416.7</v>
      </c>
      <c r="T6">
        <f t="shared" si="0"/>
        <v>417.02</v>
      </c>
      <c r="U6">
        <f t="shared" si="0"/>
        <v>417.13</v>
      </c>
      <c r="V6">
        <f t="shared" si="0"/>
        <v>417.14</v>
      </c>
      <c r="W6">
        <f t="shared" si="0"/>
        <v>416.62</v>
      </c>
      <c r="X6">
        <f t="shared" si="0"/>
        <v>416.94</v>
      </c>
      <c r="Y6">
        <f t="shared" si="0"/>
        <v>307.60000000000002</v>
      </c>
      <c r="Z6">
        <f t="shared" si="0"/>
        <v>93.47</v>
      </c>
      <c r="AA6">
        <f t="shared" si="0"/>
        <v>93.44</v>
      </c>
      <c r="AB6">
        <f t="shared" si="0"/>
        <v>0.08</v>
      </c>
      <c r="AC6">
        <f t="shared" si="0"/>
        <v>5.4</v>
      </c>
      <c r="AD6">
        <f t="shared" si="0"/>
        <v>460.44</v>
      </c>
      <c r="AE6">
        <f t="shared" si="0"/>
        <v>377.23</v>
      </c>
      <c r="AF6">
        <f t="shared" si="0"/>
        <v>377.1</v>
      </c>
      <c r="AG6">
        <f t="shared" si="0"/>
        <v>382.93</v>
      </c>
      <c r="AH6">
        <f t="shared" si="0"/>
        <v>382.91</v>
      </c>
      <c r="AI6">
        <f t="shared" si="0"/>
        <v>211.43</v>
      </c>
      <c r="AJ6">
        <f t="shared" si="0"/>
        <v>211.88</v>
      </c>
      <c r="AK6">
        <f t="shared" si="0"/>
        <v>370.89</v>
      </c>
      <c r="AL6">
        <f t="shared" si="0"/>
        <v>390.54</v>
      </c>
      <c r="AM6">
        <f t="shared" si="0"/>
        <v>391.31</v>
      </c>
      <c r="AN6">
        <f t="shared" si="0"/>
        <v>366.26</v>
      </c>
      <c r="AO6">
        <f t="shared" si="0"/>
        <v>450.5</v>
      </c>
      <c r="AP6">
        <f t="shared" si="0"/>
        <v>495.28</v>
      </c>
      <c r="AQ6">
        <f t="shared" si="0"/>
        <v>495.46</v>
      </c>
      <c r="AR6">
        <f t="shared" si="0"/>
        <v>496.5</v>
      </c>
      <c r="AS6">
        <f t="shared" si="0"/>
        <v>496.82</v>
      </c>
      <c r="AT6">
        <f t="shared" si="0"/>
        <v>497.05</v>
      </c>
      <c r="AU6">
        <f t="shared" si="0"/>
        <v>684.24</v>
      </c>
      <c r="AV6">
        <f t="shared" si="0"/>
        <v>688.11</v>
      </c>
      <c r="AW6">
        <f t="shared" si="0"/>
        <v>688.47</v>
      </c>
      <c r="AX6">
        <f t="shared" si="0"/>
        <v>603.74</v>
      </c>
      <c r="AY6">
        <f t="shared" si="0"/>
        <v>603.91</v>
      </c>
      <c r="AZ6">
        <f t="shared" si="0"/>
        <v>728.57</v>
      </c>
      <c r="BA6">
        <f t="shared" si="0"/>
        <v>837.24</v>
      </c>
      <c r="BB6">
        <f t="shared" si="0"/>
        <v>869.69</v>
      </c>
      <c r="BC6">
        <f t="shared" si="0"/>
        <v>869.78</v>
      </c>
      <c r="BD6">
        <f t="shared" si="0"/>
        <v>847.11</v>
      </c>
      <c r="BE6">
        <f t="shared" si="0"/>
        <v>963.79</v>
      </c>
    </row>
    <row r="7" spans="1:57" x14ac:dyDescent="0.3">
      <c r="A7">
        <v>4</v>
      </c>
      <c r="B7">
        <v>39.990302</v>
      </c>
      <c r="C7">
        <v>32.727379999999997</v>
      </c>
      <c r="D7">
        <f t="shared" si="1"/>
        <v>515.70000000000005</v>
      </c>
      <c r="E7">
        <f t="shared" si="0"/>
        <v>515.53</v>
      </c>
      <c r="F7">
        <f t="shared" si="0"/>
        <v>513.92999999999995</v>
      </c>
      <c r="G7">
        <f t="shared" si="0"/>
        <v>513.91</v>
      </c>
      <c r="H7">
        <f t="shared" si="0"/>
        <v>513.69000000000005</v>
      </c>
      <c r="I7">
        <f t="shared" si="0"/>
        <v>513.46</v>
      </c>
      <c r="J7">
        <f t="shared" si="0"/>
        <v>513.45000000000005</v>
      </c>
      <c r="K7">
        <f t="shared" si="0"/>
        <v>417.44</v>
      </c>
      <c r="L7">
        <f t="shared" si="0"/>
        <v>417.25</v>
      </c>
      <c r="M7">
        <f t="shared" si="0"/>
        <v>362.84</v>
      </c>
      <c r="N7">
        <f t="shared" si="0"/>
        <v>2515.29</v>
      </c>
      <c r="O7">
        <f t="shared" si="0"/>
        <v>313.36</v>
      </c>
      <c r="P7">
        <f t="shared" si="0"/>
        <v>312.37</v>
      </c>
      <c r="Q7">
        <f t="shared" si="0"/>
        <v>264.92</v>
      </c>
      <c r="R7">
        <f t="shared" si="0"/>
        <v>265.02999999999997</v>
      </c>
      <c r="S7">
        <f t="shared" si="0"/>
        <v>264.83</v>
      </c>
      <c r="T7">
        <f t="shared" si="0"/>
        <v>264.92</v>
      </c>
      <c r="U7">
        <f t="shared" si="0"/>
        <v>264.86</v>
      </c>
      <c r="V7">
        <f t="shared" si="0"/>
        <v>264.8</v>
      </c>
      <c r="W7">
        <f t="shared" si="0"/>
        <v>264.60000000000002</v>
      </c>
      <c r="X7">
        <f t="shared" si="0"/>
        <v>264.60000000000002</v>
      </c>
      <c r="Y7">
        <f t="shared" si="0"/>
        <v>202.7</v>
      </c>
      <c r="Z7">
        <f t="shared" si="0"/>
        <v>307.27999999999997</v>
      </c>
      <c r="AA7">
        <f t="shared" si="0"/>
        <v>307.3</v>
      </c>
      <c r="AB7">
        <f t="shared" si="0"/>
        <v>375.02</v>
      </c>
      <c r="AC7">
        <f t="shared" si="0"/>
        <v>379.64</v>
      </c>
      <c r="AD7">
        <f t="shared" si="0"/>
        <v>159.97999999999999</v>
      </c>
      <c r="AE7">
        <f t="shared" si="0"/>
        <v>12.89</v>
      </c>
      <c r="AF7">
        <f t="shared" si="0"/>
        <v>11.63</v>
      </c>
      <c r="AG7">
        <f t="shared" si="0"/>
        <v>16.34</v>
      </c>
      <c r="AH7">
        <f t="shared" si="0"/>
        <v>16.32</v>
      </c>
      <c r="AI7">
        <f t="shared" si="0"/>
        <v>218.88</v>
      </c>
      <c r="AJ7">
        <f t="shared" si="0"/>
        <v>218.83</v>
      </c>
      <c r="AK7">
        <f t="shared" si="0"/>
        <v>7.33</v>
      </c>
      <c r="AL7">
        <f t="shared" si="0"/>
        <v>69.040000000000006</v>
      </c>
      <c r="AM7">
        <f t="shared" si="0"/>
        <v>68.709999999999994</v>
      </c>
      <c r="AN7">
        <f t="shared" si="0"/>
        <v>391.91</v>
      </c>
      <c r="AO7">
        <f t="shared" si="0"/>
        <v>251.48</v>
      </c>
      <c r="AP7">
        <f t="shared" si="0"/>
        <v>459.12</v>
      </c>
      <c r="AQ7">
        <f t="shared" si="0"/>
        <v>459.3</v>
      </c>
      <c r="AR7">
        <f t="shared" si="0"/>
        <v>461.17</v>
      </c>
      <c r="AS7">
        <f t="shared" si="0"/>
        <v>461.44</v>
      </c>
      <c r="AT7">
        <f t="shared" si="0"/>
        <v>461.49</v>
      </c>
      <c r="AU7">
        <f t="shared" si="0"/>
        <v>340.78</v>
      </c>
      <c r="AV7">
        <f t="shared" si="0"/>
        <v>345.65</v>
      </c>
      <c r="AW7">
        <f t="shared" si="0"/>
        <v>346.03</v>
      </c>
      <c r="AX7">
        <f t="shared" si="0"/>
        <v>515.30999999999995</v>
      </c>
      <c r="AY7">
        <f t="shared" si="0"/>
        <v>515.46</v>
      </c>
      <c r="AZ7">
        <f t="shared" si="0"/>
        <v>448.73</v>
      </c>
      <c r="BA7">
        <f t="shared" si="0"/>
        <v>530.29</v>
      </c>
      <c r="BB7">
        <f t="shared" si="0"/>
        <v>565.79</v>
      </c>
      <c r="BC7">
        <f t="shared" si="0"/>
        <v>565.88</v>
      </c>
      <c r="BD7">
        <f t="shared" si="0"/>
        <v>675.84</v>
      </c>
      <c r="BE7">
        <f t="shared" si="0"/>
        <v>707.14</v>
      </c>
    </row>
    <row r="8" spans="1:57" x14ac:dyDescent="0.3">
      <c r="A8">
        <v>5</v>
      </c>
      <c r="B8">
        <v>40.953319999999998</v>
      </c>
      <c r="C8">
        <v>39.908859999999997</v>
      </c>
      <c r="D8">
        <f t="shared" si="1"/>
        <v>1132.3499999999999</v>
      </c>
      <c r="E8">
        <f t="shared" si="0"/>
        <v>1132.1300000000001</v>
      </c>
      <c r="F8">
        <f t="shared" si="0"/>
        <v>1130.55</v>
      </c>
      <c r="G8">
        <f t="shared" si="0"/>
        <v>1130.53</v>
      </c>
      <c r="H8">
        <f t="shared" si="0"/>
        <v>1130.31</v>
      </c>
      <c r="I8">
        <f t="shared" si="0"/>
        <v>1130.0899999999999</v>
      </c>
      <c r="J8">
        <f t="shared" si="0"/>
        <v>1130.07</v>
      </c>
      <c r="K8">
        <f t="shared" si="0"/>
        <v>1001.02</v>
      </c>
      <c r="L8">
        <f t="shared" si="0"/>
        <v>1000.89</v>
      </c>
      <c r="M8">
        <f t="shared" si="0"/>
        <v>942.7</v>
      </c>
      <c r="N8">
        <f t="shared" si="0"/>
        <v>3086.21</v>
      </c>
      <c r="O8">
        <f t="shared" si="0"/>
        <v>918.77</v>
      </c>
      <c r="P8">
        <f t="shared" si="0"/>
        <v>917.46</v>
      </c>
      <c r="Q8">
        <f t="shared" si="0"/>
        <v>852.96</v>
      </c>
      <c r="R8">
        <f t="shared" si="0"/>
        <v>852.8</v>
      </c>
      <c r="S8">
        <f t="shared" si="0"/>
        <v>852.78</v>
      </c>
      <c r="T8">
        <f t="shared" si="0"/>
        <v>852.74</v>
      </c>
      <c r="U8">
        <f t="shared" si="0"/>
        <v>852.63</v>
      </c>
      <c r="V8">
        <f t="shared" si="0"/>
        <v>852.55</v>
      </c>
      <c r="W8">
        <f t="shared" si="0"/>
        <v>852.56</v>
      </c>
      <c r="X8">
        <f t="shared" si="0"/>
        <v>852.42</v>
      </c>
      <c r="Y8">
        <f t="shared" si="0"/>
        <v>817.93</v>
      </c>
      <c r="Z8">
        <f t="shared" si="0"/>
        <v>883.11</v>
      </c>
      <c r="AA8">
        <f t="shared" si="0"/>
        <v>883.12</v>
      </c>
      <c r="AB8">
        <f t="shared" si="0"/>
        <v>913.72</v>
      </c>
      <c r="AC8">
        <f t="shared" si="0"/>
        <v>916.28</v>
      </c>
      <c r="AD8">
        <f t="shared" si="0"/>
        <v>698.98</v>
      </c>
      <c r="AE8">
        <f t="shared" si="0"/>
        <v>624.79</v>
      </c>
      <c r="AF8">
        <f t="shared" si="0"/>
        <v>623.91</v>
      </c>
      <c r="AG8">
        <f t="shared" si="0"/>
        <v>622.34</v>
      </c>
      <c r="AH8">
        <f t="shared" si="0"/>
        <v>622.34</v>
      </c>
      <c r="AI8">
        <f t="shared" si="0"/>
        <v>702.35</v>
      </c>
      <c r="AJ8">
        <f t="shared" si="0"/>
        <v>701.91</v>
      </c>
      <c r="AK8">
        <f t="shared" si="0"/>
        <v>615.21</v>
      </c>
      <c r="AL8">
        <f t="shared" si="0"/>
        <v>561.46</v>
      </c>
      <c r="AM8">
        <f t="shared" si="0"/>
        <v>561.14</v>
      </c>
      <c r="AN8">
        <f t="shared" si="0"/>
        <v>643.88</v>
      </c>
      <c r="AO8">
        <f t="shared" si="0"/>
        <v>465.67</v>
      </c>
      <c r="AP8">
        <f t="shared" si="0"/>
        <v>559.96</v>
      </c>
      <c r="AQ8">
        <f t="shared" si="0"/>
        <v>559.92999999999995</v>
      </c>
      <c r="AR8">
        <f t="shared" si="0"/>
        <v>560.80999999999995</v>
      </c>
      <c r="AS8">
        <f t="shared" si="0"/>
        <v>560.71</v>
      </c>
      <c r="AT8">
        <f t="shared" si="0"/>
        <v>560.45000000000005</v>
      </c>
      <c r="AU8">
        <f t="shared" si="0"/>
        <v>294.68</v>
      </c>
      <c r="AV8">
        <f t="shared" ref="AV8:BE14" si="2">IFERROR(ROUND(ACOS(COS(RADIANS(90-$B8)) *COS(RADIANS(90-AV$2)) +SIN(RADIANS(90-$B8)) *SIN(RADIANS(90-AV$2)) *COS(RADIANS($C8-AV$3))) *6371,2),0)</f>
        <v>289.23</v>
      </c>
      <c r="AW8">
        <f t="shared" si="2"/>
        <v>288.89999999999998</v>
      </c>
      <c r="AX8">
        <f t="shared" si="2"/>
        <v>477.44</v>
      </c>
      <c r="AY8">
        <f t="shared" si="2"/>
        <v>477.39</v>
      </c>
      <c r="AZ8">
        <f t="shared" si="2"/>
        <v>185.71</v>
      </c>
      <c r="BA8">
        <f t="shared" si="2"/>
        <v>88.18</v>
      </c>
      <c r="BB8">
        <f t="shared" si="2"/>
        <v>52.78</v>
      </c>
      <c r="BC8">
        <f t="shared" si="2"/>
        <v>52.7</v>
      </c>
      <c r="BD8">
        <f t="shared" si="2"/>
        <v>328.46</v>
      </c>
      <c r="BE8">
        <f t="shared" si="2"/>
        <v>144.85</v>
      </c>
    </row>
    <row r="9" spans="1:57" x14ac:dyDescent="0.3">
      <c r="A9">
        <v>6</v>
      </c>
      <c r="B9">
        <v>40.755229999999997</v>
      </c>
      <c r="C9">
        <v>29.776230000000002</v>
      </c>
      <c r="D9">
        <f t="shared" si="1"/>
        <v>325.33999999999997</v>
      </c>
      <c r="E9">
        <f t="shared" si="1"/>
        <v>327.67</v>
      </c>
      <c r="F9">
        <f t="shared" si="1"/>
        <v>325.33</v>
      </c>
      <c r="G9">
        <f t="shared" si="1"/>
        <v>325.27999999999997</v>
      </c>
      <c r="H9">
        <f t="shared" si="1"/>
        <v>325.18</v>
      </c>
      <c r="I9">
        <f t="shared" si="1"/>
        <v>324.64</v>
      </c>
      <c r="J9">
        <f t="shared" si="1"/>
        <v>325</v>
      </c>
      <c r="K9">
        <f t="shared" si="1"/>
        <v>154.04</v>
      </c>
      <c r="L9">
        <f t="shared" si="1"/>
        <v>153.87</v>
      </c>
      <c r="M9">
        <f t="shared" si="1"/>
        <v>98.83</v>
      </c>
      <c r="N9">
        <f t="shared" si="1"/>
        <v>2253.73</v>
      </c>
      <c r="O9">
        <f t="shared" si="1"/>
        <v>82.44</v>
      </c>
      <c r="P9">
        <f t="shared" si="1"/>
        <v>80.63</v>
      </c>
      <c r="Q9">
        <f t="shared" si="1"/>
        <v>0.94</v>
      </c>
      <c r="R9">
        <f t="shared" si="1"/>
        <v>1.01</v>
      </c>
      <c r="S9">
        <f t="shared" si="1"/>
        <v>0.78</v>
      </c>
      <c r="T9">
        <f t="shared" ref="T9:AI14" si="3">IFERROR(ROUND(ACOS(COS(RADIANS(90-$B9)) *COS(RADIANS(90-T$2)) +SIN(RADIANS(90-$B9)) *SIN(RADIANS(90-T$2)) *COS(RADIANS($C9-T$3))) *6371,2),0)</f>
        <v>0.87</v>
      </c>
      <c r="U9">
        <f t="shared" si="3"/>
        <v>0.87</v>
      </c>
      <c r="V9">
        <f t="shared" si="3"/>
        <v>0.82</v>
      </c>
      <c r="W9">
        <f t="shared" si="3"/>
        <v>0.55000000000000004</v>
      </c>
      <c r="X9">
        <f t="shared" si="3"/>
        <v>0.6</v>
      </c>
      <c r="Y9">
        <f t="shared" si="3"/>
        <v>114.84</v>
      </c>
      <c r="Z9">
        <f t="shared" si="3"/>
        <v>323</v>
      </c>
      <c r="AA9">
        <f t="shared" si="3"/>
        <v>323.02999999999997</v>
      </c>
      <c r="AB9">
        <f t="shared" si="3"/>
        <v>416.41</v>
      </c>
      <c r="AC9">
        <f t="shared" si="3"/>
        <v>421.84</v>
      </c>
      <c r="AD9">
        <f t="shared" si="3"/>
        <v>156.74</v>
      </c>
      <c r="AE9">
        <f t="shared" si="3"/>
        <v>251.93</v>
      </c>
      <c r="AF9">
        <f t="shared" si="3"/>
        <v>253.14</v>
      </c>
      <c r="AG9">
        <f t="shared" si="3"/>
        <v>251.43</v>
      </c>
      <c r="AH9">
        <f t="shared" si="3"/>
        <v>251.45</v>
      </c>
      <c r="AI9">
        <f t="shared" si="3"/>
        <v>391.73</v>
      </c>
      <c r="AJ9">
        <f t="shared" ref="AJ9:AY14" si="4">IFERROR(ROUND(ACOS(COS(RADIANS(90-$B9)) *COS(RADIANS(90-AJ$2)) +SIN(RADIANS(90-$B9)) *SIN(RADIANS(90-AJ$2)) *COS(RADIANS($C9-AJ$3))) *6371,2),0)</f>
        <v>392.01</v>
      </c>
      <c r="AK9">
        <f t="shared" si="4"/>
        <v>269.18</v>
      </c>
      <c r="AL9">
        <f t="shared" si="4"/>
        <v>333.03</v>
      </c>
      <c r="AM9">
        <f t="shared" si="4"/>
        <v>332.73</v>
      </c>
      <c r="AN9">
        <f t="shared" si="4"/>
        <v>610.65</v>
      </c>
      <c r="AO9">
        <f t="shared" si="4"/>
        <v>513.16</v>
      </c>
      <c r="AP9">
        <f t="shared" si="4"/>
        <v>702.33</v>
      </c>
      <c r="AQ9">
        <f t="shared" si="4"/>
        <v>702.52</v>
      </c>
      <c r="AR9">
        <f t="shared" si="4"/>
        <v>704.29</v>
      </c>
      <c r="AS9">
        <f t="shared" si="4"/>
        <v>704.59</v>
      </c>
      <c r="AT9">
        <f t="shared" si="4"/>
        <v>704.69</v>
      </c>
      <c r="AU9">
        <f t="shared" si="4"/>
        <v>559.45000000000005</v>
      </c>
      <c r="AV9">
        <f t="shared" si="4"/>
        <v>564.85</v>
      </c>
      <c r="AW9">
        <f t="shared" si="4"/>
        <v>565.21</v>
      </c>
      <c r="AX9">
        <f t="shared" si="4"/>
        <v>771.8</v>
      </c>
      <c r="AY9">
        <f t="shared" si="4"/>
        <v>771.95</v>
      </c>
      <c r="AZ9">
        <f t="shared" si="2"/>
        <v>698.96</v>
      </c>
      <c r="BA9">
        <f t="shared" si="2"/>
        <v>763.86</v>
      </c>
      <c r="BB9">
        <f t="shared" si="2"/>
        <v>799.47</v>
      </c>
      <c r="BC9">
        <f t="shared" si="2"/>
        <v>799.56</v>
      </c>
      <c r="BD9">
        <f t="shared" si="2"/>
        <v>939.63</v>
      </c>
      <c r="BE9">
        <f t="shared" si="2"/>
        <v>956.8</v>
      </c>
    </row>
    <row r="10" spans="1:57" x14ac:dyDescent="0.3">
      <c r="A10">
        <v>7</v>
      </c>
      <c r="B10">
        <v>39.747529999999998</v>
      </c>
      <c r="C10">
        <v>30.57601</v>
      </c>
      <c r="D10">
        <f t="shared" si="1"/>
        <v>331.25</v>
      </c>
      <c r="E10">
        <f t="shared" si="1"/>
        <v>331.38</v>
      </c>
      <c r="F10">
        <f t="shared" si="1"/>
        <v>329.67</v>
      </c>
      <c r="G10">
        <f t="shared" si="1"/>
        <v>329.64</v>
      </c>
      <c r="H10">
        <f t="shared" si="1"/>
        <v>329.44</v>
      </c>
      <c r="I10">
        <f t="shared" si="1"/>
        <v>329.17</v>
      </c>
      <c r="J10">
        <f t="shared" si="1"/>
        <v>329.2</v>
      </c>
      <c r="K10">
        <f t="shared" si="1"/>
        <v>261.18</v>
      </c>
      <c r="L10">
        <f t="shared" si="1"/>
        <v>260.94</v>
      </c>
      <c r="M10">
        <f t="shared" si="1"/>
        <v>217.15</v>
      </c>
      <c r="N10">
        <f t="shared" si="1"/>
        <v>2341.64</v>
      </c>
      <c r="O10">
        <f t="shared" si="1"/>
        <v>141.04</v>
      </c>
      <c r="P10">
        <f t="shared" si="1"/>
        <v>140.61000000000001</v>
      </c>
      <c r="Q10">
        <f t="shared" si="1"/>
        <v>131.4</v>
      </c>
      <c r="R10">
        <f t="shared" si="1"/>
        <v>131.93</v>
      </c>
      <c r="S10">
        <f t="shared" si="1"/>
        <v>131.49</v>
      </c>
      <c r="T10">
        <f t="shared" si="3"/>
        <v>131.76</v>
      </c>
      <c r="U10">
        <f t="shared" si="3"/>
        <v>131.82</v>
      </c>
      <c r="V10">
        <f t="shared" si="3"/>
        <v>131.80000000000001</v>
      </c>
      <c r="W10">
        <f t="shared" si="3"/>
        <v>131.34</v>
      </c>
      <c r="X10">
        <f t="shared" si="3"/>
        <v>131.58000000000001</v>
      </c>
      <c r="Y10">
        <f t="shared" si="3"/>
        <v>20.239999999999998</v>
      </c>
      <c r="Z10">
        <f t="shared" si="3"/>
        <v>206.74</v>
      </c>
      <c r="AA10">
        <f t="shared" si="3"/>
        <v>206.77</v>
      </c>
      <c r="AB10">
        <f t="shared" si="3"/>
        <v>298.45</v>
      </c>
      <c r="AC10">
        <f t="shared" si="3"/>
        <v>303.89999999999998</v>
      </c>
      <c r="AD10">
        <f t="shared" si="3"/>
        <v>175.6</v>
      </c>
      <c r="AE10">
        <f t="shared" si="3"/>
        <v>176.98</v>
      </c>
      <c r="AF10">
        <f t="shared" si="3"/>
        <v>177.87</v>
      </c>
      <c r="AG10">
        <f t="shared" si="3"/>
        <v>179.47</v>
      </c>
      <c r="AH10">
        <f t="shared" si="3"/>
        <v>179.47</v>
      </c>
      <c r="AI10">
        <f t="shared" si="3"/>
        <v>262.93</v>
      </c>
      <c r="AJ10">
        <f t="shared" si="4"/>
        <v>263.24</v>
      </c>
      <c r="AK10">
        <f t="shared" si="4"/>
        <v>187.77</v>
      </c>
      <c r="AL10">
        <f t="shared" si="4"/>
        <v>247.64</v>
      </c>
      <c r="AM10">
        <f t="shared" si="4"/>
        <v>247.68</v>
      </c>
      <c r="AN10">
        <f t="shared" si="4"/>
        <v>484.82</v>
      </c>
      <c r="AO10">
        <f t="shared" si="4"/>
        <v>413.27</v>
      </c>
      <c r="AP10">
        <f t="shared" si="4"/>
        <v>583.36</v>
      </c>
      <c r="AQ10">
        <f t="shared" si="4"/>
        <v>583.54999999999995</v>
      </c>
      <c r="AR10">
        <f t="shared" si="4"/>
        <v>585.26</v>
      </c>
      <c r="AS10">
        <f t="shared" si="4"/>
        <v>585.57000000000005</v>
      </c>
      <c r="AT10">
        <f t="shared" si="4"/>
        <v>585.69000000000005</v>
      </c>
      <c r="AU10">
        <f t="shared" si="4"/>
        <v>520.67999999999995</v>
      </c>
      <c r="AV10">
        <f t="shared" si="4"/>
        <v>525.78</v>
      </c>
      <c r="AW10">
        <f t="shared" si="4"/>
        <v>526.15</v>
      </c>
      <c r="AX10">
        <f t="shared" si="4"/>
        <v>660.92</v>
      </c>
      <c r="AY10">
        <f t="shared" si="4"/>
        <v>661.08</v>
      </c>
      <c r="AZ10">
        <f t="shared" si="2"/>
        <v>633.98</v>
      </c>
      <c r="BA10">
        <f t="shared" si="2"/>
        <v>714.99</v>
      </c>
      <c r="BB10">
        <f t="shared" si="2"/>
        <v>750.59</v>
      </c>
      <c r="BC10">
        <f t="shared" si="2"/>
        <v>750.68</v>
      </c>
      <c r="BD10">
        <f t="shared" si="2"/>
        <v>848.31</v>
      </c>
      <c r="BE10">
        <f t="shared" si="2"/>
        <v>892.11</v>
      </c>
    </row>
    <row r="11" spans="1:57" x14ac:dyDescent="0.3">
      <c r="A11">
        <v>8</v>
      </c>
      <c r="B11">
        <v>40.758315000000003</v>
      </c>
      <c r="C11">
        <v>29.777331</v>
      </c>
      <c r="D11">
        <f t="shared" si="1"/>
        <v>325.63</v>
      </c>
      <c r="E11">
        <f t="shared" si="1"/>
        <v>327.97</v>
      </c>
      <c r="F11">
        <f t="shared" si="1"/>
        <v>325.62</v>
      </c>
      <c r="G11">
        <f t="shared" si="1"/>
        <v>325.58</v>
      </c>
      <c r="H11">
        <f t="shared" si="1"/>
        <v>325.47000000000003</v>
      </c>
      <c r="I11">
        <f t="shared" si="1"/>
        <v>324.94</v>
      </c>
      <c r="J11">
        <f t="shared" si="1"/>
        <v>325.3</v>
      </c>
      <c r="K11">
        <f t="shared" si="1"/>
        <v>154.07</v>
      </c>
      <c r="L11">
        <f t="shared" si="1"/>
        <v>153.88999999999999</v>
      </c>
      <c r="M11">
        <f t="shared" si="1"/>
        <v>98.8</v>
      </c>
      <c r="N11">
        <f t="shared" si="1"/>
        <v>2253.77</v>
      </c>
      <c r="O11">
        <f t="shared" si="1"/>
        <v>82.73</v>
      </c>
      <c r="P11">
        <f t="shared" si="1"/>
        <v>80.92</v>
      </c>
      <c r="Q11">
        <f t="shared" si="1"/>
        <v>1.1299999999999999</v>
      </c>
      <c r="R11">
        <f t="shared" si="1"/>
        <v>0.95</v>
      </c>
      <c r="S11">
        <f t="shared" si="1"/>
        <v>0.9</v>
      </c>
      <c r="T11">
        <f t="shared" si="3"/>
        <v>0.86</v>
      </c>
      <c r="U11">
        <f t="shared" si="3"/>
        <v>0.79</v>
      </c>
      <c r="V11">
        <f t="shared" si="3"/>
        <v>0.72</v>
      </c>
      <c r="W11">
        <f t="shared" si="3"/>
        <v>0.71</v>
      </c>
      <c r="X11">
        <f t="shared" si="3"/>
        <v>0.54</v>
      </c>
      <c r="Y11">
        <f t="shared" si="3"/>
        <v>115.11</v>
      </c>
      <c r="Z11">
        <f t="shared" si="3"/>
        <v>323.32</v>
      </c>
      <c r="AA11">
        <f t="shared" si="3"/>
        <v>323.35000000000002</v>
      </c>
      <c r="AB11">
        <f t="shared" si="3"/>
        <v>416.73</v>
      </c>
      <c r="AC11">
        <f t="shared" si="3"/>
        <v>422.16</v>
      </c>
      <c r="AD11">
        <f t="shared" si="3"/>
        <v>156.55000000000001</v>
      </c>
      <c r="AE11">
        <f t="shared" si="3"/>
        <v>251.94</v>
      </c>
      <c r="AF11">
        <f t="shared" si="3"/>
        <v>253.15</v>
      </c>
      <c r="AG11">
        <f t="shared" si="3"/>
        <v>251.43</v>
      </c>
      <c r="AH11">
        <f t="shared" si="3"/>
        <v>251.45</v>
      </c>
      <c r="AI11">
        <f t="shared" si="3"/>
        <v>391.93</v>
      </c>
      <c r="AJ11">
        <f t="shared" si="4"/>
        <v>392.21</v>
      </c>
      <c r="AK11">
        <f t="shared" si="4"/>
        <v>269.2</v>
      </c>
      <c r="AL11">
        <f t="shared" si="4"/>
        <v>333.05</v>
      </c>
      <c r="AM11">
        <f t="shared" si="4"/>
        <v>332.75</v>
      </c>
      <c r="AN11">
        <f t="shared" si="4"/>
        <v>610.82000000000005</v>
      </c>
      <c r="AO11">
        <f t="shared" si="4"/>
        <v>513.21</v>
      </c>
      <c r="AP11">
        <f t="shared" si="4"/>
        <v>702.45</v>
      </c>
      <c r="AQ11">
        <f t="shared" si="4"/>
        <v>702.65</v>
      </c>
      <c r="AR11">
        <f t="shared" si="4"/>
        <v>704.42</v>
      </c>
      <c r="AS11">
        <f t="shared" si="4"/>
        <v>704.72</v>
      </c>
      <c r="AT11">
        <f t="shared" si="4"/>
        <v>704.82</v>
      </c>
      <c r="AU11">
        <f t="shared" si="4"/>
        <v>559.30999999999995</v>
      </c>
      <c r="AV11">
        <f t="shared" si="4"/>
        <v>564.72</v>
      </c>
      <c r="AW11">
        <f t="shared" si="4"/>
        <v>565.07000000000005</v>
      </c>
      <c r="AX11">
        <f t="shared" si="4"/>
        <v>771.88</v>
      </c>
      <c r="AY11">
        <f t="shared" si="4"/>
        <v>772.03</v>
      </c>
      <c r="AZ11">
        <f t="shared" si="2"/>
        <v>698.89</v>
      </c>
      <c r="BA11">
        <f t="shared" si="2"/>
        <v>763.74</v>
      </c>
      <c r="BB11">
        <f t="shared" si="2"/>
        <v>799.35</v>
      </c>
      <c r="BC11">
        <f t="shared" si="2"/>
        <v>799.44</v>
      </c>
      <c r="BD11">
        <f t="shared" si="2"/>
        <v>939.63</v>
      </c>
      <c r="BE11">
        <f t="shared" si="2"/>
        <v>956.72</v>
      </c>
    </row>
    <row r="12" spans="1:57" x14ac:dyDescent="0.3">
      <c r="A12">
        <v>9</v>
      </c>
      <c r="B12">
        <v>41.008732999999999</v>
      </c>
      <c r="C12">
        <v>27.976071000000001</v>
      </c>
      <c r="D12">
        <f t="shared" si="1"/>
        <v>259.33</v>
      </c>
      <c r="E12">
        <f t="shared" si="1"/>
        <v>263.8</v>
      </c>
      <c r="F12">
        <f t="shared" si="1"/>
        <v>261.19</v>
      </c>
      <c r="G12">
        <f t="shared" si="1"/>
        <v>261.14</v>
      </c>
      <c r="H12">
        <f t="shared" si="1"/>
        <v>261.17</v>
      </c>
      <c r="I12">
        <f t="shared" si="1"/>
        <v>260.43</v>
      </c>
      <c r="J12">
        <f t="shared" si="1"/>
        <v>261.11</v>
      </c>
      <c r="K12">
        <f t="shared" si="1"/>
        <v>0.11</v>
      </c>
      <c r="L12">
        <f t="shared" si="1"/>
        <v>0.19</v>
      </c>
      <c r="M12">
        <f t="shared" si="1"/>
        <v>58.24</v>
      </c>
      <c r="N12">
        <f t="shared" si="1"/>
        <v>2099.86</v>
      </c>
      <c r="O12">
        <f t="shared" si="1"/>
        <v>124</v>
      </c>
      <c r="P12">
        <f t="shared" si="1"/>
        <v>123.82</v>
      </c>
      <c r="Q12">
        <f t="shared" si="1"/>
        <v>153.04</v>
      </c>
      <c r="R12">
        <f t="shared" si="1"/>
        <v>153.01</v>
      </c>
      <c r="S12">
        <f t="shared" si="1"/>
        <v>153.16</v>
      </c>
      <c r="T12">
        <f t="shared" si="3"/>
        <v>153.11000000000001</v>
      </c>
      <c r="U12">
        <f t="shared" si="3"/>
        <v>153.18</v>
      </c>
      <c r="V12">
        <f t="shared" si="3"/>
        <v>153.25</v>
      </c>
      <c r="W12">
        <f t="shared" si="3"/>
        <v>153.38999999999999</v>
      </c>
      <c r="X12">
        <f t="shared" si="3"/>
        <v>153.43</v>
      </c>
      <c r="Y12">
        <f t="shared" si="3"/>
        <v>241.07</v>
      </c>
      <c r="Z12">
        <f t="shared" si="3"/>
        <v>404.78</v>
      </c>
      <c r="AA12">
        <f t="shared" si="3"/>
        <v>404.8</v>
      </c>
      <c r="AB12">
        <f t="shared" si="3"/>
        <v>493.09</v>
      </c>
      <c r="AC12">
        <f t="shared" si="3"/>
        <v>498.12</v>
      </c>
      <c r="AD12">
        <f t="shared" si="3"/>
        <v>301.95</v>
      </c>
      <c r="AE12">
        <f t="shared" si="3"/>
        <v>405.39</v>
      </c>
      <c r="AF12">
        <f t="shared" si="3"/>
        <v>406.59</v>
      </c>
      <c r="AG12">
        <f t="shared" si="3"/>
        <v>405.09</v>
      </c>
      <c r="AH12">
        <f t="shared" si="3"/>
        <v>405.1</v>
      </c>
      <c r="AI12">
        <f t="shared" si="3"/>
        <v>520.71</v>
      </c>
      <c r="AJ12">
        <f t="shared" si="4"/>
        <v>521.05999999999995</v>
      </c>
      <c r="AK12">
        <f t="shared" si="4"/>
        <v>422.21</v>
      </c>
      <c r="AL12">
        <f t="shared" si="4"/>
        <v>486.11</v>
      </c>
      <c r="AM12">
        <f t="shared" si="4"/>
        <v>485.86</v>
      </c>
      <c r="AN12">
        <f t="shared" si="4"/>
        <v>744.42</v>
      </c>
      <c r="AO12">
        <f t="shared" si="4"/>
        <v>664.48</v>
      </c>
      <c r="AP12">
        <f t="shared" si="4"/>
        <v>844.36</v>
      </c>
      <c r="AQ12">
        <f t="shared" si="4"/>
        <v>844.56</v>
      </c>
      <c r="AR12">
        <f t="shared" si="4"/>
        <v>846.27</v>
      </c>
      <c r="AS12">
        <f t="shared" si="4"/>
        <v>846.58</v>
      </c>
      <c r="AT12">
        <f t="shared" si="4"/>
        <v>846.7</v>
      </c>
      <c r="AU12">
        <f t="shared" si="4"/>
        <v>706.87</v>
      </c>
      <c r="AV12">
        <f t="shared" si="4"/>
        <v>712.31</v>
      </c>
      <c r="AW12">
        <f t="shared" si="4"/>
        <v>712.65</v>
      </c>
      <c r="AX12">
        <f t="shared" si="4"/>
        <v>919.5</v>
      </c>
      <c r="AY12">
        <f t="shared" si="4"/>
        <v>919.66</v>
      </c>
      <c r="AZ12">
        <f t="shared" si="2"/>
        <v>851.64</v>
      </c>
      <c r="BA12">
        <f t="shared" si="2"/>
        <v>912.76</v>
      </c>
      <c r="BB12">
        <f t="shared" si="2"/>
        <v>948.21</v>
      </c>
      <c r="BC12">
        <f t="shared" si="2"/>
        <v>948.3</v>
      </c>
      <c r="BD12">
        <f t="shared" si="2"/>
        <v>1093.1600000000001</v>
      </c>
      <c r="BE12">
        <f t="shared" si="2"/>
        <v>1108.8900000000001</v>
      </c>
    </row>
    <row r="13" spans="1:57" x14ac:dyDescent="0.3">
      <c r="A13">
        <v>10</v>
      </c>
      <c r="B13">
        <v>40.975335000000001</v>
      </c>
      <c r="C13">
        <v>28.694966000000001</v>
      </c>
      <c r="D13">
        <f>IFERROR(ROUND(ACOS(COS(RADIANS(90-$B13)) *COS(RADIANS(90-D$2)) +SIN(RADIANS(90-$B13)) *SIN(RADIANS(90-D$2)) *COS(RADIANS($C13-D$3))) *6371,2),0)</f>
        <v>283.37</v>
      </c>
      <c r="E13">
        <f t="shared" si="1"/>
        <v>287.04000000000002</v>
      </c>
      <c r="F13">
        <f t="shared" si="1"/>
        <v>284.47000000000003</v>
      </c>
      <c r="G13">
        <f t="shared" si="1"/>
        <v>284.42</v>
      </c>
      <c r="H13">
        <f t="shared" si="1"/>
        <v>284.39</v>
      </c>
      <c r="I13">
        <f t="shared" si="1"/>
        <v>283.72000000000003</v>
      </c>
      <c r="J13">
        <f t="shared" si="1"/>
        <v>284.27999999999997</v>
      </c>
      <c r="K13">
        <f t="shared" si="1"/>
        <v>60.55</v>
      </c>
      <c r="L13">
        <f t="shared" si="1"/>
        <v>60.4</v>
      </c>
      <c r="M13">
        <f t="shared" si="1"/>
        <v>8.86</v>
      </c>
      <c r="N13">
        <f t="shared" si="1"/>
        <v>2160.09</v>
      </c>
      <c r="O13">
        <f t="shared" si="1"/>
        <v>85.86</v>
      </c>
      <c r="P13">
        <f t="shared" si="1"/>
        <v>84.89</v>
      </c>
      <c r="Q13">
        <f t="shared" si="1"/>
        <v>93.29</v>
      </c>
      <c r="R13">
        <f t="shared" si="1"/>
        <v>93.21</v>
      </c>
      <c r="S13">
        <f t="shared" si="1"/>
        <v>93.39</v>
      </c>
      <c r="T13">
        <f t="shared" si="3"/>
        <v>93.31</v>
      </c>
      <c r="U13">
        <f t="shared" si="3"/>
        <v>93.37</v>
      </c>
      <c r="V13">
        <f t="shared" si="3"/>
        <v>93.44</v>
      </c>
      <c r="W13">
        <f t="shared" si="3"/>
        <v>93.61</v>
      </c>
      <c r="X13">
        <f t="shared" si="3"/>
        <v>93.63</v>
      </c>
      <c r="Y13">
        <f t="shared" si="3"/>
        <v>190.51</v>
      </c>
      <c r="Z13">
        <f t="shared" si="3"/>
        <v>373.2</v>
      </c>
      <c r="AA13">
        <f t="shared" si="3"/>
        <v>373.23</v>
      </c>
      <c r="AB13">
        <f t="shared" si="3"/>
        <v>464.56</v>
      </c>
      <c r="AC13">
        <f t="shared" si="3"/>
        <v>469.79</v>
      </c>
      <c r="AD13">
        <f t="shared" si="3"/>
        <v>242.07</v>
      </c>
      <c r="AE13">
        <f t="shared" si="3"/>
        <v>346.07</v>
      </c>
      <c r="AF13">
        <f t="shared" si="3"/>
        <v>347.28</v>
      </c>
      <c r="AG13">
        <f t="shared" si="3"/>
        <v>345.59</v>
      </c>
      <c r="AH13">
        <f t="shared" si="3"/>
        <v>345.61</v>
      </c>
      <c r="AI13">
        <f t="shared" si="3"/>
        <v>472.34</v>
      </c>
      <c r="AJ13">
        <f t="shared" si="4"/>
        <v>472.66</v>
      </c>
      <c r="AK13">
        <f t="shared" si="4"/>
        <v>363.21</v>
      </c>
      <c r="AL13">
        <f t="shared" si="4"/>
        <v>427.09</v>
      </c>
      <c r="AM13">
        <f t="shared" si="4"/>
        <v>426.8</v>
      </c>
      <c r="AN13">
        <f t="shared" si="4"/>
        <v>694.66</v>
      </c>
      <c r="AO13">
        <f t="shared" si="4"/>
        <v>606.59</v>
      </c>
      <c r="AP13">
        <f t="shared" si="4"/>
        <v>791.11</v>
      </c>
      <c r="AQ13">
        <f t="shared" si="4"/>
        <v>791.3</v>
      </c>
      <c r="AR13">
        <f t="shared" si="4"/>
        <v>793.04</v>
      </c>
      <c r="AS13">
        <f t="shared" si="4"/>
        <v>793.35</v>
      </c>
      <c r="AT13">
        <f t="shared" si="4"/>
        <v>793.46</v>
      </c>
      <c r="AU13">
        <f t="shared" si="4"/>
        <v>647.08000000000004</v>
      </c>
      <c r="AV13">
        <f t="shared" si="4"/>
        <v>652.52</v>
      </c>
      <c r="AW13">
        <f t="shared" si="4"/>
        <v>652.87</v>
      </c>
      <c r="AX13">
        <f t="shared" si="4"/>
        <v>863.59</v>
      </c>
      <c r="AY13">
        <f t="shared" si="4"/>
        <v>863.75</v>
      </c>
      <c r="AZ13">
        <f t="shared" si="2"/>
        <v>791.19</v>
      </c>
      <c r="BA13">
        <f t="shared" si="2"/>
        <v>852.76</v>
      </c>
      <c r="BB13">
        <f t="shared" si="2"/>
        <v>888.25</v>
      </c>
      <c r="BC13">
        <f t="shared" si="2"/>
        <v>888.33</v>
      </c>
      <c r="BD13">
        <f t="shared" si="2"/>
        <v>1033.79</v>
      </c>
      <c r="BE13">
        <f t="shared" si="2"/>
        <v>1048.46</v>
      </c>
    </row>
    <row r="14" spans="1:57" x14ac:dyDescent="0.3">
      <c r="A14">
        <v>11</v>
      </c>
      <c r="B14">
        <v>38.687255</v>
      </c>
      <c r="C14">
        <v>27.007444</v>
      </c>
      <c r="D14">
        <f>IFERROR(ROUND(ACOS(COS(RADIANS(90-$B14)) *COS(RADIANS(90-D$2)) +SIN(RADIANS(90-$B14)) *SIN(RADIANS(90-D$2)) *COS(RADIANS($C14-D$3))) *6371,2),0)</f>
        <v>16.95</v>
      </c>
      <c r="E14">
        <f t="shared" si="1"/>
        <v>11.37</v>
      </c>
      <c r="F14">
        <f t="shared" si="1"/>
        <v>13.11</v>
      </c>
      <c r="G14">
        <f t="shared" si="1"/>
        <v>13.16</v>
      </c>
      <c r="H14">
        <f t="shared" si="1"/>
        <v>12.95</v>
      </c>
      <c r="I14">
        <f t="shared" si="1"/>
        <v>13.67</v>
      </c>
      <c r="J14">
        <f t="shared" si="1"/>
        <v>12.83</v>
      </c>
      <c r="K14">
        <f t="shared" si="1"/>
        <v>271.05</v>
      </c>
      <c r="L14">
        <f t="shared" si="1"/>
        <v>270.89</v>
      </c>
      <c r="M14">
        <f t="shared" si="1"/>
        <v>298.73</v>
      </c>
      <c r="N14">
        <f t="shared" si="1"/>
        <v>2070.13</v>
      </c>
      <c r="O14">
        <f t="shared" si="1"/>
        <v>247.63</v>
      </c>
      <c r="P14">
        <f t="shared" si="1"/>
        <v>249.44</v>
      </c>
      <c r="Q14">
        <f t="shared" si="1"/>
        <v>329.29</v>
      </c>
      <c r="R14">
        <f t="shared" si="1"/>
        <v>329.83</v>
      </c>
      <c r="S14">
        <f t="shared" si="1"/>
        <v>329.55</v>
      </c>
      <c r="T14">
        <f t="shared" si="3"/>
        <v>329.78</v>
      </c>
      <c r="U14">
        <f t="shared" si="3"/>
        <v>329.94</v>
      </c>
      <c r="V14">
        <f t="shared" si="3"/>
        <v>330.01</v>
      </c>
      <c r="W14">
        <f t="shared" si="3"/>
        <v>329.68</v>
      </c>
      <c r="X14">
        <f t="shared" si="3"/>
        <v>330</v>
      </c>
      <c r="Y14">
        <f t="shared" si="3"/>
        <v>315.14</v>
      </c>
      <c r="Z14">
        <f t="shared" si="3"/>
        <v>310.14</v>
      </c>
      <c r="AA14">
        <f t="shared" si="3"/>
        <v>310.14999999999998</v>
      </c>
      <c r="AB14">
        <f t="shared" si="3"/>
        <v>362.13</v>
      </c>
      <c r="AC14">
        <f t="shared" si="3"/>
        <v>365.23</v>
      </c>
      <c r="AD14">
        <f t="shared" si="3"/>
        <v>474.9</v>
      </c>
      <c r="AE14">
        <f t="shared" si="3"/>
        <v>505.15</v>
      </c>
      <c r="AF14">
        <f t="shared" si="3"/>
        <v>505.96</v>
      </c>
      <c r="AG14">
        <f t="shared" si="3"/>
        <v>508.05</v>
      </c>
      <c r="AH14">
        <f t="shared" si="3"/>
        <v>508.05</v>
      </c>
      <c r="AI14">
        <f t="shared" si="3"/>
        <v>497.82</v>
      </c>
      <c r="AJ14">
        <f t="shared" si="4"/>
        <v>498.3</v>
      </c>
      <c r="AK14">
        <f t="shared" si="4"/>
        <v>513.95000000000005</v>
      </c>
      <c r="AL14">
        <f t="shared" si="4"/>
        <v>569.20000000000005</v>
      </c>
      <c r="AM14">
        <f t="shared" si="4"/>
        <v>569.41999999999996</v>
      </c>
      <c r="AN14">
        <f t="shared" si="4"/>
        <v>706.7</v>
      </c>
      <c r="AO14">
        <f t="shared" si="4"/>
        <v>712.24</v>
      </c>
      <c r="AP14">
        <f t="shared" si="4"/>
        <v>828.95</v>
      </c>
      <c r="AQ14">
        <f t="shared" si="4"/>
        <v>829.14</v>
      </c>
      <c r="AR14">
        <f t="shared" si="4"/>
        <v>830.5</v>
      </c>
      <c r="AS14">
        <f t="shared" si="4"/>
        <v>830.83</v>
      </c>
      <c r="AT14">
        <f t="shared" si="4"/>
        <v>831.02</v>
      </c>
      <c r="AU14">
        <f t="shared" si="4"/>
        <v>849.89</v>
      </c>
      <c r="AV14">
        <f t="shared" si="4"/>
        <v>855</v>
      </c>
      <c r="AW14">
        <f t="shared" si="4"/>
        <v>855.38</v>
      </c>
      <c r="AX14">
        <f t="shared" si="4"/>
        <v>926.84</v>
      </c>
      <c r="AY14">
        <f t="shared" si="4"/>
        <v>927.01</v>
      </c>
      <c r="AZ14">
        <f t="shared" si="2"/>
        <v>957.07</v>
      </c>
      <c r="BA14">
        <f t="shared" si="2"/>
        <v>1042.97</v>
      </c>
      <c r="BB14">
        <f t="shared" si="2"/>
        <v>1078.45</v>
      </c>
      <c r="BC14">
        <f t="shared" si="2"/>
        <v>1078.54</v>
      </c>
      <c r="BD14">
        <f t="shared" si="2"/>
        <v>1145.2</v>
      </c>
      <c r="BE14">
        <f t="shared" si="2"/>
        <v>1213.18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B9743-2D5E-47FA-AB3F-C650358683A5}">
  <sheetPr codeName="Sheet8"/>
  <dimension ref="A1:BC12"/>
  <sheetViews>
    <sheetView workbookViewId="0">
      <selection activeCell="J19" sqref="J19"/>
    </sheetView>
  </sheetViews>
  <sheetFormatPr defaultRowHeight="14.4" x14ac:dyDescent="0.3"/>
  <sheetData>
    <row r="1" spans="1:55" x14ac:dyDescent="0.3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  <c r="AQ1">
        <v>42</v>
      </c>
      <c r="AR1">
        <v>43</v>
      </c>
      <c r="AS1">
        <v>44</v>
      </c>
      <c r="AT1">
        <v>45</v>
      </c>
      <c r="AU1">
        <v>46</v>
      </c>
      <c r="AV1">
        <v>47</v>
      </c>
      <c r="AW1">
        <v>48</v>
      </c>
      <c r="AX1">
        <v>49</v>
      </c>
      <c r="AY1">
        <v>50</v>
      </c>
      <c r="AZ1">
        <v>51</v>
      </c>
      <c r="BA1">
        <v>52</v>
      </c>
      <c r="BB1">
        <v>53</v>
      </c>
      <c r="BC1">
        <v>54</v>
      </c>
    </row>
    <row r="2" spans="1:55" x14ac:dyDescent="0.3">
      <c r="A2">
        <v>1</v>
      </c>
      <c r="B2">
        <f>IF('lot-supp'!D4&gt;400,0,1)</f>
        <v>0</v>
      </c>
      <c r="C2">
        <f>IF('lot-supp'!E4&gt;400,0,1)</f>
        <v>0</v>
      </c>
      <c r="D2">
        <f>IF('lot-supp'!F4&gt;400,0,1)</f>
        <v>0</v>
      </c>
      <c r="E2">
        <f>IF('lot-supp'!G4&gt;400,0,1)</f>
        <v>0</v>
      </c>
      <c r="F2">
        <f>IF('lot-supp'!H4&gt;400,0,1)</f>
        <v>0</v>
      </c>
      <c r="G2">
        <f>IF('lot-supp'!I4&gt;400,0,1)</f>
        <v>0</v>
      </c>
      <c r="H2">
        <f>IF('lot-supp'!J4&gt;400,0,1)</f>
        <v>0</v>
      </c>
      <c r="I2">
        <f>IF('lot-supp'!K4&gt;400,0,1)</f>
        <v>0</v>
      </c>
      <c r="J2">
        <f>IF('lot-supp'!L4&gt;400,0,1)</f>
        <v>0</v>
      </c>
      <c r="K2">
        <f>IF('lot-supp'!M4&gt;400,0,1)</f>
        <v>0</v>
      </c>
      <c r="L2">
        <f>IF('lot-supp'!N4&gt;400,0,1)</f>
        <v>0</v>
      </c>
      <c r="M2">
        <f>IF('lot-supp'!O4&gt;400,0,1)</f>
        <v>0</v>
      </c>
      <c r="N2">
        <f>IF('lot-supp'!P4&gt;400,0,1)</f>
        <v>0</v>
      </c>
      <c r="O2">
        <f>IF('lot-supp'!Q4&gt;400,0,1)</f>
        <v>0</v>
      </c>
      <c r="P2">
        <f>IF('lot-supp'!R4&gt;400,0,1)</f>
        <v>0</v>
      </c>
      <c r="Q2">
        <f>IF('lot-supp'!S4&gt;400,0,1)</f>
        <v>0</v>
      </c>
      <c r="R2">
        <f>IF('lot-supp'!T4&gt;400,0,1)</f>
        <v>0</v>
      </c>
      <c r="S2">
        <f>IF('lot-supp'!U4&gt;400,0,1)</f>
        <v>0</v>
      </c>
      <c r="T2">
        <f>IF('lot-supp'!V4&gt;400,0,1)</f>
        <v>0</v>
      </c>
      <c r="U2">
        <f>IF('lot-supp'!W4&gt;400,0,1)</f>
        <v>0</v>
      </c>
      <c r="V2">
        <f>IF('lot-supp'!X4&gt;400,0,1)</f>
        <v>0</v>
      </c>
      <c r="W2">
        <f>IF('lot-supp'!Y4&gt;400,0,1)</f>
        <v>0</v>
      </c>
      <c r="X2">
        <f>IF('lot-supp'!Z4&gt;400,0,1)</f>
        <v>0</v>
      </c>
      <c r="Y2">
        <f>IF('lot-supp'!AA4&gt;400,0,1)</f>
        <v>0</v>
      </c>
      <c r="Z2">
        <f>IF('lot-supp'!AB4&gt;400,0,1)</f>
        <v>0</v>
      </c>
      <c r="AA2">
        <f>IF('lot-supp'!AC4&gt;400,0,1)</f>
        <v>0</v>
      </c>
      <c r="AB2">
        <f>IF('lot-supp'!AD4&gt;400,0,1)</f>
        <v>0</v>
      </c>
      <c r="AC2">
        <f>IF('lot-supp'!AE4&gt;400,0,1)</f>
        <v>0</v>
      </c>
      <c r="AD2">
        <f>IF('lot-supp'!AF4&gt;400,0,1)</f>
        <v>0</v>
      </c>
      <c r="AE2">
        <f>IF('lot-supp'!AG4&gt;400,0,1)</f>
        <v>0</v>
      </c>
      <c r="AF2">
        <f>IF('lot-supp'!AH4&gt;400,0,1)</f>
        <v>0</v>
      </c>
      <c r="AG2">
        <f>IF('lot-supp'!AI4&gt;400,0,1)</f>
        <v>1</v>
      </c>
      <c r="AH2">
        <f>IF('lot-supp'!AJ4&gt;400,0,1)</f>
        <v>1</v>
      </c>
      <c r="AI2">
        <f>IF('lot-supp'!AK4&gt;400,0,1)</f>
        <v>0</v>
      </c>
      <c r="AJ2">
        <f>IF('lot-supp'!AL4&gt;400,0,1)</f>
        <v>0</v>
      </c>
      <c r="AK2">
        <f>IF('lot-supp'!AM4&gt;400,0,1)</f>
        <v>0</v>
      </c>
      <c r="AL2">
        <f>IF('lot-supp'!AN4&gt;400,0,1)</f>
        <v>1</v>
      </c>
      <c r="AM2">
        <f>IF('lot-supp'!AO4&gt;400,0,1)</f>
        <v>1</v>
      </c>
      <c r="AN2">
        <f>IF('lot-supp'!AP4&gt;400,0,1)</f>
        <v>1</v>
      </c>
      <c r="AO2">
        <f>IF('lot-supp'!AQ4&gt;400,0,1)</f>
        <v>1</v>
      </c>
      <c r="AP2">
        <f>IF('lot-supp'!AR4&gt;400,0,1)</f>
        <v>1</v>
      </c>
      <c r="AQ2">
        <f>IF('lot-supp'!AS4&gt;400,0,1)</f>
        <v>1</v>
      </c>
      <c r="AR2">
        <f>IF('lot-supp'!AT4&gt;400,0,1)</f>
        <v>1</v>
      </c>
      <c r="AS2">
        <f>IF('lot-supp'!AU4&gt;400,0,1)</f>
        <v>0</v>
      </c>
      <c r="AT2">
        <f>IF('lot-supp'!AV4&gt;400,0,1)</f>
        <v>0</v>
      </c>
      <c r="AU2">
        <f>IF('lot-supp'!AW4&gt;400,0,1)</f>
        <v>0</v>
      </c>
      <c r="AV2">
        <f>IF('lot-supp'!AX4&gt;400,0,1)</f>
        <v>1</v>
      </c>
      <c r="AW2">
        <f>IF('lot-supp'!AY4&gt;400,0,1)</f>
        <v>1</v>
      </c>
      <c r="AX2">
        <f>IF('lot-supp'!AZ4&gt;400,0,1)</f>
        <v>1</v>
      </c>
      <c r="AY2">
        <f>IF('lot-supp'!BA4&gt;400,0,1)</f>
        <v>0</v>
      </c>
      <c r="AZ2">
        <f>IF('lot-supp'!BB4&gt;400,0,1)</f>
        <v>0</v>
      </c>
      <c r="BA2">
        <f>IF('lot-supp'!BC4&gt;400,0,1)</f>
        <v>0</v>
      </c>
      <c r="BB2">
        <f>IF('lot-supp'!BD4&gt;400,0,1)</f>
        <v>1</v>
      </c>
      <c r="BC2">
        <f>IF('lot-supp'!BE4&gt;400,0,1)</f>
        <v>0</v>
      </c>
    </row>
    <row r="3" spans="1:55" x14ac:dyDescent="0.3">
      <c r="A3">
        <v>2</v>
      </c>
      <c r="B3">
        <f>IF('lot-supp'!D5&gt;400,0,1)</f>
        <v>0</v>
      </c>
      <c r="C3">
        <f>IF('lot-supp'!E5&gt;400,0,1)</f>
        <v>0</v>
      </c>
      <c r="D3">
        <f>IF('lot-supp'!F5&gt;400,0,1)</f>
        <v>0</v>
      </c>
      <c r="E3">
        <f>IF('lot-supp'!G5&gt;400,0,1)</f>
        <v>0</v>
      </c>
      <c r="F3">
        <f>IF('lot-supp'!H5&gt;400,0,1)</f>
        <v>0</v>
      </c>
      <c r="G3">
        <f>IF('lot-supp'!I5&gt;400,0,1)</f>
        <v>0</v>
      </c>
      <c r="H3">
        <f>IF('lot-supp'!J5&gt;400,0,1)</f>
        <v>0</v>
      </c>
      <c r="I3">
        <f>IF('lot-supp'!K5&gt;400,0,1)</f>
        <v>0</v>
      </c>
      <c r="J3">
        <f>IF('lot-supp'!L5&gt;400,0,1)</f>
        <v>0</v>
      </c>
      <c r="K3">
        <f>IF('lot-supp'!M5&gt;400,0,1)</f>
        <v>0</v>
      </c>
      <c r="L3">
        <f>IF('lot-supp'!N5&gt;400,0,1)</f>
        <v>0</v>
      </c>
      <c r="M3">
        <f>IF('lot-supp'!O5&gt;400,0,1)</f>
        <v>0</v>
      </c>
      <c r="N3">
        <f>IF('lot-supp'!P5&gt;400,0,1)</f>
        <v>0</v>
      </c>
      <c r="O3">
        <f>IF('lot-supp'!Q5&gt;400,0,1)</f>
        <v>0</v>
      </c>
      <c r="P3">
        <f>IF('lot-supp'!R5&gt;400,0,1)</f>
        <v>0</v>
      </c>
      <c r="Q3">
        <f>IF('lot-supp'!S5&gt;400,0,1)</f>
        <v>0</v>
      </c>
      <c r="R3">
        <f>IF('lot-supp'!T5&gt;400,0,1)</f>
        <v>0</v>
      </c>
      <c r="S3">
        <f>IF('lot-supp'!U5&gt;400,0,1)</f>
        <v>0</v>
      </c>
      <c r="T3">
        <f>IF('lot-supp'!V5&gt;400,0,1)</f>
        <v>0</v>
      </c>
      <c r="U3">
        <f>IF('lot-supp'!W5&gt;400,0,1)</f>
        <v>0</v>
      </c>
      <c r="V3">
        <f>IF('lot-supp'!X5&gt;400,0,1)</f>
        <v>0</v>
      </c>
      <c r="W3">
        <f>IF('lot-supp'!Y5&gt;400,0,1)</f>
        <v>0</v>
      </c>
      <c r="X3">
        <f>IF('lot-supp'!Z5&gt;400,0,1)</f>
        <v>0</v>
      </c>
      <c r="Y3">
        <f>IF('lot-supp'!AA5&gt;400,0,1)</f>
        <v>0</v>
      </c>
      <c r="Z3">
        <f>IF('lot-supp'!AB5&gt;400,0,1)</f>
        <v>0</v>
      </c>
      <c r="AA3">
        <f>IF('lot-supp'!AC5&gt;400,0,1)</f>
        <v>0</v>
      </c>
      <c r="AB3">
        <f>IF('lot-supp'!AD5&gt;400,0,1)</f>
        <v>0</v>
      </c>
      <c r="AC3">
        <f>IF('lot-supp'!AE5&gt;400,0,1)</f>
        <v>1</v>
      </c>
      <c r="AD3">
        <f>IF('lot-supp'!AF5&gt;400,0,1)</f>
        <v>1</v>
      </c>
      <c r="AE3">
        <f>IF('lot-supp'!AG5&gt;400,0,1)</f>
        <v>1</v>
      </c>
      <c r="AF3">
        <f>IF('lot-supp'!AH5&gt;400,0,1)</f>
        <v>1</v>
      </c>
      <c r="AG3">
        <f>IF('lot-supp'!AI5&gt;400,0,1)</f>
        <v>0</v>
      </c>
      <c r="AH3">
        <f>IF('lot-supp'!AJ5&gt;400,0,1)</f>
        <v>0</v>
      </c>
      <c r="AI3">
        <f>IF('lot-supp'!AK5&gt;400,0,1)</f>
        <v>1</v>
      </c>
      <c r="AJ3">
        <f>IF('lot-supp'!AL5&gt;400,0,1)</f>
        <v>1</v>
      </c>
      <c r="AK3">
        <f>IF('lot-supp'!AM5&gt;400,0,1)</f>
        <v>1</v>
      </c>
      <c r="AL3">
        <f>IF('lot-supp'!AN5&gt;400,0,1)</f>
        <v>0</v>
      </c>
      <c r="AM3">
        <f>IF('lot-supp'!AO5&gt;400,0,1)</f>
        <v>1</v>
      </c>
      <c r="AN3">
        <f>IF('lot-supp'!AP5&gt;400,0,1)</f>
        <v>0</v>
      </c>
      <c r="AO3">
        <f>IF('lot-supp'!AQ5&gt;400,0,1)</f>
        <v>0</v>
      </c>
      <c r="AP3">
        <f>IF('lot-supp'!AR5&gt;400,0,1)</f>
        <v>0</v>
      </c>
      <c r="AQ3">
        <f>IF('lot-supp'!AS5&gt;400,0,1)</f>
        <v>0</v>
      </c>
      <c r="AR3">
        <f>IF('lot-supp'!AT5&gt;400,0,1)</f>
        <v>0</v>
      </c>
      <c r="AS3">
        <f>IF('lot-supp'!AU5&gt;400,0,1)</f>
        <v>1</v>
      </c>
      <c r="AT3">
        <f>IF('lot-supp'!AV5&gt;400,0,1)</f>
        <v>1</v>
      </c>
      <c r="AU3">
        <f>IF('lot-supp'!AW5&gt;400,0,1)</f>
        <v>1</v>
      </c>
      <c r="AV3">
        <f>IF('lot-supp'!AX5&gt;400,0,1)</f>
        <v>0</v>
      </c>
      <c r="AW3">
        <f>IF('lot-supp'!AY5&gt;400,0,1)</f>
        <v>0</v>
      </c>
      <c r="AX3">
        <f>IF('lot-supp'!AZ5&gt;400,0,1)</f>
        <v>1</v>
      </c>
      <c r="AY3">
        <f>IF('lot-supp'!BA5&gt;400,0,1)</f>
        <v>1</v>
      </c>
      <c r="AZ3">
        <f>IF('lot-supp'!BB5&gt;400,0,1)</f>
        <v>1</v>
      </c>
      <c r="BA3">
        <f>IF('lot-supp'!BC5&gt;400,0,1)</f>
        <v>1</v>
      </c>
      <c r="BB3">
        <f>IF('lot-supp'!BD5&gt;400,0,1)</f>
        <v>0</v>
      </c>
      <c r="BC3">
        <f>IF('lot-supp'!BE5&gt;400,0,1)</f>
        <v>0</v>
      </c>
    </row>
    <row r="4" spans="1:55" x14ac:dyDescent="0.3">
      <c r="A4">
        <v>3</v>
      </c>
      <c r="B4">
        <f>IF('lot-supp'!D6&gt;400,0,1)</f>
        <v>1</v>
      </c>
      <c r="C4">
        <f>IF('lot-supp'!E6&gt;400,0,1)</f>
        <v>1</v>
      </c>
      <c r="D4">
        <f>IF('lot-supp'!F6&gt;400,0,1)</f>
        <v>1</v>
      </c>
      <c r="E4">
        <f>IF('lot-supp'!G6&gt;400,0,1)</f>
        <v>1</v>
      </c>
      <c r="F4">
        <f>IF('lot-supp'!H6&gt;400,0,1)</f>
        <v>1</v>
      </c>
      <c r="G4">
        <f>IF('lot-supp'!I6&gt;400,0,1)</f>
        <v>1</v>
      </c>
      <c r="H4">
        <f>IF('lot-supp'!J6&gt;400,0,1)</f>
        <v>1</v>
      </c>
      <c r="I4">
        <f>IF('lot-supp'!K6&gt;400,0,1)</f>
        <v>0</v>
      </c>
      <c r="J4">
        <f>IF('lot-supp'!L6&gt;400,0,1)</f>
        <v>0</v>
      </c>
      <c r="K4">
        <f>IF('lot-supp'!M6&gt;400,0,1)</f>
        <v>0</v>
      </c>
      <c r="L4">
        <f>IF('lot-supp'!N6&gt;400,0,1)</f>
        <v>0</v>
      </c>
      <c r="M4">
        <f>IF('lot-supp'!O6&gt;400,0,1)</f>
        <v>1</v>
      </c>
      <c r="N4">
        <f>IF('lot-supp'!P6&gt;400,0,1)</f>
        <v>1</v>
      </c>
      <c r="O4">
        <f>IF('lot-supp'!Q6&gt;400,0,1)</f>
        <v>0</v>
      </c>
      <c r="P4">
        <f>IF('lot-supp'!R6&gt;400,0,1)</f>
        <v>0</v>
      </c>
      <c r="Q4">
        <f>IF('lot-supp'!S6&gt;400,0,1)</f>
        <v>0</v>
      </c>
      <c r="R4">
        <f>IF('lot-supp'!T6&gt;400,0,1)</f>
        <v>0</v>
      </c>
      <c r="S4">
        <f>IF('lot-supp'!U6&gt;400,0,1)</f>
        <v>0</v>
      </c>
      <c r="T4">
        <f>IF('lot-supp'!V6&gt;400,0,1)</f>
        <v>0</v>
      </c>
      <c r="U4">
        <f>IF('lot-supp'!W6&gt;400,0,1)</f>
        <v>0</v>
      </c>
      <c r="V4">
        <f>IF('lot-supp'!X6&gt;400,0,1)</f>
        <v>0</v>
      </c>
      <c r="W4">
        <f>IF('lot-supp'!Y6&gt;400,0,1)</f>
        <v>1</v>
      </c>
      <c r="X4">
        <f>IF('lot-supp'!Z6&gt;400,0,1)</f>
        <v>1</v>
      </c>
      <c r="Y4">
        <f>IF('lot-supp'!AA6&gt;400,0,1)</f>
        <v>1</v>
      </c>
      <c r="Z4">
        <f>IF('lot-supp'!AB6&gt;400,0,1)</f>
        <v>1</v>
      </c>
      <c r="AA4">
        <f>IF('lot-supp'!AC6&gt;400,0,1)</f>
        <v>1</v>
      </c>
      <c r="AB4">
        <f>IF('lot-supp'!AD6&gt;400,0,1)</f>
        <v>0</v>
      </c>
      <c r="AC4">
        <f>IF('lot-supp'!AE6&gt;400,0,1)</f>
        <v>1</v>
      </c>
      <c r="AD4">
        <f>IF('lot-supp'!AF6&gt;400,0,1)</f>
        <v>1</v>
      </c>
      <c r="AE4">
        <f>IF('lot-supp'!AG6&gt;400,0,1)</f>
        <v>1</v>
      </c>
      <c r="AF4">
        <f>IF('lot-supp'!AH6&gt;400,0,1)</f>
        <v>1</v>
      </c>
      <c r="AG4">
        <f>IF('lot-supp'!AI6&gt;400,0,1)</f>
        <v>1</v>
      </c>
      <c r="AH4">
        <f>IF('lot-supp'!AJ6&gt;400,0,1)</f>
        <v>1</v>
      </c>
      <c r="AI4">
        <f>IF('lot-supp'!AK6&gt;400,0,1)</f>
        <v>1</v>
      </c>
      <c r="AJ4">
        <f>IF('lot-supp'!AL6&gt;400,0,1)</f>
        <v>1</v>
      </c>
      <c r="AK4">
        <f>IF('lot-supp'!AM6&gt;400,0,1)</f>
        <v>1</v>
      </c>
      <c r="AL4">
        <f>IF('lot-supp'!AN6&gt;400,0,1)</f>
        <v>1</v>
      </c>
      <c r="AM4">
        <f>IF('lot-supp'!AO6&gt;400,0,1)</f>
        <v>0</v>
      </c>
      <c r="AN4">
        <f>IF('lot-supp'!AP6&gt;400,0,1)</f>
        <v>0</v>
      </c>
      <c r="AO4">
        <f>IF('lot-supp'!AQ6&gt;400,0,1)</f>
        <v>0</v>
      </c>
      <c r="AP4">
        <f>IF('lot-supp'!AR6&gt;400,0,1)</f>
        <v>0</v>
      </c>
      <c r="AQ4">
        <f>IF('lot-supp'!AS6&gt;400,0,1)</f>
        <v>0</v>
      </c>
      <c r="AR4">
        <f>IF('lot-supp'!AT6&gt;400,0,1)</f>
        <v>0</v>
      </c>
      <c r="AS4">
        <f>IF('lot-supp'!AU6&gt;400,0,1)</f>
        <v>0</v>
      </c>
      <c r="AT4">
        <f>IF('lot-supp'!AV6&gt;400,0,1)</f>
        <v>0</v>
      </c>
      <c r="AU4">
        <f>IF('lot-supp'!AW6&gt;400,0,1)</f>
        <v>0</v>
      </c>
      <c r="AV4">
        <f>IF('lot-supp'!AX6&gt;400,0,1)</f>
        <v>0</v>
      </c>
      <c r="AW4">
        <f>IF('lot-supp'!AY6&gt;400,0,1)</f>
        <v>0</v>
      </c>
      <c r="AX4">
        <f>IF('lot-supp'!AZ6&gt;400,0,1)</f>
        <v>0</v>
      </c>
      <c r="AY4">
        <f>IF('lot-supp'!BA6&gt;400,0,1)</f>
        <v>0</v>
      </c>
      <c r="AZ4">
        <f>IF('lot-supp'!BB6&gt;400,0,1)</f>
        <v>0</v>
      </c>
      <c r="BA4">
        <f>IF('lot-supp'!BC6&gt;400,0,1)</f>
        <v>0</v>
      </c>
      <c r="BB4">
        <f>IF('lot-supp'!BD6&gt;400,0,1)</f>
        <v>0</v>
      </c>
      <c r="BC4">
        <f>IF('lot-supp'!BE6&gt;400,0,1)</f>
        <v>0</v>
      </c>
    </row>
    <row r="5" spans="1:55" x14ac:dyDescent="0.3">
      <c r="A5">
        <v>4</v>
      </c>
      <c r="B5">
        <f>IF('lot-supp'!D7&gt;400,0,1)</f>
        <v>0</v>
      </c>
      <c r="C5">
        <f>IF('lot-supp'!E7&gt;400,0,1)</f>
        <v>0</v>
      </c>
      <c r="D5">
        <f>IF('lot-supp'!F7&gt;400,0,1)</f>
        <v>0</v>
      </c>
      <c r="E5">
        <f>IF('lot-supp'!G7&gt;400,0,1)</f>
        <v>0</v>
      </c>
      <c r="F5">
        <f>IF('lot-supp'!H7&gt;400,0,1)</f>
        <v>0</v>
      </c>
      <c r="G5">
        <f>IF('lot-supp'!I7&gt;400,0,1)</f>
        <v>0</v>
      </c>
      <c r="H5">
        <f>IF('lot-supp'!J7&gt;400,0,1)</f>
        <v>0</v>
      </c>
      <c r="I5">
        <f>IF('lot-supp'!K7&gt;400,0,1)</f>
        <v>0</v>
      </c>
      <c r="J5">
        <f>IF('lot-supp'!L7&gt;400,0,1)</f>
        <v>0</v>
      </c>
      <c r="K5">
        <f>IF('lot-supp'!M7&gt;400,0,1)</f>
        <v>1</v>
      </c>
      <c r="L5">
        <f>IF('lot-supp'!N7&gt;400,0,1)</f>
        <v>0</v>
      </c>
      <c r="M5">
        <f>IF('lot-supp'!O7&gt;400,0,1)</f>
        <v>1</v>
      </c>
      <c r="N5">
        <f>IF('lot-supp'!P7&gt;400,0,1)</f>
        <v>1</v>
      </c>
      <c r="O5">
        <f>IF('lot-supp'!Q7&gt;400,0,1)</f>
        <v>1</v>
      </c>
      <c r="P5">
        <f>IF('lot-supp'!R7&gt;400,0,1)</f>
        <v>1</v>
      </c>
      <c r="Q5">
        <f>IF('lot-supp'!S7&gt;400,0,1)</f>
        <v>1</v>
      </c>
      <c r="R5">
        <f>IF('lot-supp'!T7&gt;400,0,1)</f>
        <v>1</v>
      </c>
      <c r="S5">
        <f>IF('lot-supp'!U7&gt;400,0,1)</f>
        <v>1</v>
      </c>
      <c r="T5">
        <f>IF('lot-supp'!V7&gt;400,0,1)</f>
        <v>1</v>
      </c>
      <c r="U5">
        <f>IF('lot-supp'!W7&gt;400,0,1)</f>
        <v>1</v>
      </c>
      <c r="V5">
        <f>IF('lot-supp'!X7&gt;400,0,1)</f>
        <v>1</v>
      </c>
      <c r="W5">
        <f>IF('lot-supp'!Y7&gt;400,0,1)</f>
        <v>1</v>
      </c>
      <c r="X5">
        <f>IF('lot-supp'!Z7&gt;400,0,1)</f>
        <v>1</v>
      </c>
      <c r="Y5">
        <f>IF('lot-supp'!AA7&gt;400,0,1)</f>
        <v>1</v>
      </c>
      <c r="Z5">
        <f>IF('lot-supp'!AB7&gt;400,0,1)</f>
        <v>1</v>
      </c>
      <c r="AA5">
        <f>IF('lot-supp'!AC7&gt;400,0,1)</f>
        <v>1</v>
      </c>
      <c r="AB5">
        <f>IF('lot-supp'!AD7&gt;400,0,1)</f>
        <v>1</v>
      </c>
      <c r="AC5">
        <f>IF('lot-supp'!AE7&gt;400,0,1)</f>
        <v>1</v>
      </c>
      <c r="AD5">
        <f>IF('lot-supp'!AF7&gt;400,0,1)</f>
        <v>1</v>
      </c>
      <c r="AE5">
        <f>IF('lot-supp'!AG7&gt;400,0,1)</f>
        <v>1</v>
      </c>
      <c r="AF5">
        <f>IF('lot-supp'!AH7&gt;400,0,1)</f>
        <v>1</v>
      </c>
      <c r="AG5">
        <f>IF('lot-supp'!AI7&gt;400,0,1)</f>
        <v>1</v>
      </c>
      <c r="AH5">
        <f>IF('lot-supp'!AJ7&gt;400,0,1)</f>
        <v>1</v>
      </c>
      <c r="AI5">
        <f>IF('lot-supp'!AK7&gt;400,0,1)</f>
        <v>1</v>
      </c>
      <c r="AJ5">
        <f>IF('lot-supp'!AL7&gt;400,0,1)</f>
        <v>1</v>
      </c>
      <c r="AK5">
        <f>IF('lot-supp'!AM7&gt;400,0,1)</f>
        <v>1</v>
      </c>
      <c r="AL5">
        <f>IF('lot-supp'!AN7&gt;400,0,1)</f>
        <v>1</v>
      </c>
      <c r="AM5">
        <f>IF('lot-supp'!AO7&gt;400,0,1)</f>
        <v>1</v>
      </c>
      <c r="AN5">
        <f>IF('lot-supp'!AP7&gt;400,0,1)</f>
        <v>0</v>
      </c>
      <c r="AO5">
        <f>IF('lot-supp'!AQ7&gt;400,0,1)</f>
        <v>0</v>
      </c>
      <c r="AP5">
        <f>IF('lot-supp'!AR7&gt;400,0,1)</f>
        <v>0</v>
      </c>
      <c r="AQ5">
        <f>IF('lot-supp'!AS7&gt;400,0,1)</f>
        <v>0</v>
      </c>
      <c r="AR5">
        <f>IF('lot-supp'!AT7&gt;400,0,1)</f>
        <v>0</v>
      </c>
      <c r="AS5">
        <f>IF('lot-supp'!AU7&gt;400,0,1)</f>
        <v>1</v>
      </c>
      <c r="AT5">
        <f>IF('lot-supp'!AV7&gt;400,0,1)</f>
        <v>1</v>
      </c>
      <c r="AU5">
        <f>IF('lot-supp'!AW7&gt;400,0,1)</f>
        <v>1</v>
      </c>
      <c r="AV5">
        <f>IF('lot-supp'!AX7&gt;400,0,1)</f>
        <v>0</v>
      </c>
      <c r="AW5">
        <f>IF('lot-supp'!AY7&gt;400,0,1)</f>
        <v>0</v>
      </c>
      <c r="AX5">
        <f>IF('lot-supp'!AZ7&gt;400,0,1)</f>
        <v>0</v>
      </c>
      <c r="AY5">
        <f>IF('lot-supp'!BA7&gt;400,0,1)</f>
        <v>0</v>
      </c>
      <c r="AZ5">
        <f>IF('lot-supp'!BB7&gt;400,0,1)</f>
        <v>0</v>
      </c>
      <c r="BA5">
        <f>IF('lot-supp'!BC7&gt;400,0,1)</f>
        <v>0</v>
      </c>
      <c r="BB5">
        <f>IF('lot-supp'!BD7&gt;400,0,1)</f>
        <v>0</v>
      </c>
      <c r="BC5">
        <f>IF('lot-supp'!BE7&gt;400,0,1)</f>
        <v>0</v>
      </c>
    </row>
    <row r="6" spans="1:55" x14ac:dyDescent="0.3">
      <c r="A6">
        <v>5</v>
      </c>
      <c r="B6">
        <f>IF('lot-supp'!D8&gt;400,0,1)</f>
        <v>0</v>
      </c>
      <c r="C6">
        <f>IF('lot-supp'!E8&gt;400,0,1)</f>
        <v>0</v>
      </c>
      <c r="D6">
        <f>IF('lot-supp'!F8&gt;400,0,1)</f>
        <v>0</v>
      </c>
      <c r="E6">
        <f>IF('lot-supp'!G8&gt;400,0,1)</f>
        <v>0</v>
      </c>
      <c r="F6">
        <f>IF('lot-supp'!H8&gt;400,0,1)</f>
        <v>0</v>
      </c>
      <c r="G6">
        <f>IF('lot-supp'!I8&gt;400,0,1)</f>
        <v>0</v>
      </c>
      <c r="H6">
        <f>IF('lot-supp'!J8&gt;400,0,1)</f>
        <v>0</v>
      </c>
      <c r="I6">
        <f>IF('lot-supp'!K8&gt;400,0,1)</f>
        <v>0</v>
      </c>
      <c r="J6">
        <f>IF('lot-supp'!L8&gt;400,0,1)</f>
        <v>0</v>
      </c>
      <c r="K6">
        <f>IF('lot-supp'!M8&gt;400,0,1)</f>
        <v>0</v>
      </c>
      <c r="L6">
        <f>IF('lot-supp'!N8&gt;400,0,1)</f>
        <v>0</v>
      </c>
      <c r="M6">
        <f>IF('lot-supp'!O8&gt;400,0,1)</f>
        <v>0</v>
      </c>
      <c r="N6">
        <f>IF('lot-supp'!P8&gt;400,0,1)</f>
        <v>0</v>
      </c>
      <c r="O6">
        <f>IF('lot-supp'!Q8&gt;400,0,1)</f>
        <v>0</v>
      </c>
      <c r="P6">
        <f>IF('lot-supp'!R8&gt;400,0,1)</f>
        <v>0</v>
      </c>
      <c r="Q6">
        <f>IF('lot-supp'!S8&gt;400,0,1)</f>
        <v>0</v>
      </c>
      <c r="R6">
        <f>IF('lot-supp'!T8&gt;400,0,1)</f>
        <v>0</v>
      </c>
      <c r="S6">
        <f>IF('lot-supp'!U8&gt;400,0,1)</f>
        <v>0</v>
      </c>
      <c r="T6">
        <f>IF('lot-supp'!V8&gt;400,0,1)</f>
        <v>0</v>
      </c>
      <c r="U6">
        <f>IF('lot-supp'!W8&gt;400,0,1)</f>
        <v>0</v>
      </c>
      <c r="V6">
        <f>IF('lot-supp'!X8&gt;400,0,1)</f>
        <v>0</v>
      </c>
      <c r="W6">
        <f>IF('lot-supp'!Y8&gt;400,0,1)</f>
        <v>0</v>
      </c>
      <c r="X6">
        <f>IF('lot-supp'!Z8&gt;400,0,1)</f>
        <v>0</v>
      </c>
      <c r="Y6">
        <f>IF('lot-supp'!AA8&gt;400,0,1)</f>
        <v>0</v>
      </c>
      <c r="Z6">
        <f>IF('lot-supp'!AB8&gt;400,0,1)</f>
        <v>0</v>
      </c>
      <c r="AA6">
        <f>IF('lot-supp'!AC8&gt;400,0,1)</f>
        <v>0</v>
      </c>
      <c r="AB6">
        <f>IF('lot-supp'!AD8&gt;400,0,1)</f>
        <v>0</v>
      </c>
      <c r="AC6">
        <f>IF('lot-supp'!AE8&gt;400,0,1)</f>
        <v>0</v>
      </c>
      <c r="AD6">
        <f>IF('lot-supp'!AF8&gt;400,0,1)</f>
        <v>0</v>
      </c>
      <c r="AE6">
        <f>IF('lot-supp'!AG8&gt;400,0,1)</f>
        <v>0</v>
      </c>
      <c r="AF6">
        <f>IF('lot-supp'!AH8&gt;400,0,1)</f>
        <v>0</v>
      </c>
      <c r="AG6">
        <f>IF('lot-supp'!AI8&gt;400,0,1)</f>
        <v>0</v>
      </c>
      <c r="AH6">
        <f>IF('lot-supp'!AJ8&gt;400,0,1)</f>
        <v>0</v>
      </c>
      <c r="AI6">
        <f>IF('lot-supp'!AK8&gt;400,0,1)</f>
        <v>0</v>
      </c>
      <c r="AJ6">
        <f>IF('lot-supp'!AL8&gt;400,0,1)</f>
        <v>0</v>
      </c>
      <c r="AK6">
        <f>IF('lot-supp'!AM8&gt;400,0,1)</f>
        <v>0</v>
      </c>
      <c r="AL6">
        <f>IF('lot-supp'!AN8&gt;400,0,1)</f>
        <v>0</v>
      </c>
      <c r="AM6">
        <f>IF('lot-supp'!AO8&gt;400,0,1)</f>
        <v>0</v>
      </c>
      <c r="AN6">
        <f>IF('lot-supp'!AP8&gt;400,0,1)</f>
        <v>0</v>
      </c>
      <c r="AO6">
        <f>IF('lot-supp'!AQ8&gt;400,0,1)</f>
        <v>0</v>
      </c>
      <c r="AP6">
        <f>IF('lot-supp'!AR8&gt;400,0,1)</f>
        <v>0</v>
      </c>
      <c r="AQ6">
        <f>IF('lot-supp'!AS8&gt;400,0,1)</f>
        <v>0</v>
      </c>
      <c r="AR6">
        <f>IF('lot-supp'!AT8&gt;400,0,1)</f>
        <v>0</v>
      </c>
      <c r="AS6">
        <f>IF('lot-supp'!AU8&gt;400,0,1)</f>
        <v>1</v>
      </c>
      <c r="AT6">
        <f>IF('lot-supp'!AV8&gt;400,0,1)</f>
        <v>1</v>
      </c>
      <c r="AU6">
        <f>IF('lot-supp'!AW8&gt;400,0,1)</f>
        <v>1</v>
      </c>
      <c r="AV6">
        <f>IF('lot-supp'!AX8&gt;400,0,1)</f>
        <v>0</v>
      </c>
      <c r="AW6">
        <f>IF('lot-supp'!AY8&gt;400,0,1)</f>
        <v>0</v>
      </c>
      <c r="AX6">
        <f>IF('lot-supp'!AZ8&gt;400,0,1)</f>
        <v>1</v>
      </c>
      <c r="AY6">
        <f>IF('lot-supp'!BA8&gt;400,0,1)</f>
        <v>1</v>
      </c>
      <c r="AZ6">
        <f>IF('lot-supp'!BB8&gt;400,0,1)</f>
        <v>1</v>
      </c>
      <c r="BA6">
        <f>IF('lot-supp'!BC8&gt;400,0,1)</f>
        <v>1</v>
      </c>
      <c r="BB6">
        <f>IF('lot-supp'!BD8&gt;400,0,1)</f>
        <v>1</v>
      </c>
      <c r="BC6">
        <f>IF('lot-supp'!BE8&gt;400,0,1)</f>
        <v>1</v>
      </c>
    </row>
    <row r="7" spans="1:55" x14ac:dyDescent="0.3">
      <c r="A7">
        <v>6</v>
      </c>
      <c r="B7">
        <f>IF('lot-supp'!D9&gt;400,0,1)</f>
        <v>1</v>
      </c>
      <c r="C7">
        <f>IF('lot-supp'!E9&gt;400,0,1)</f>
        <v>1</v>
      </c>
      <c r="D7">
        <f>IF('lot-supp'!F9&gt;400,0,1)</f>
        <v>1</v>
      </c>
      <c r="E7">
        <f>IF('lot-supp'!G9&gt;400,0,1)</f>
        <v>1</v>
      </c>
      <c r="F7">
        <f>IF('lot-supp'!H9&gt;400,0,1)</f>
        <v>1</v>
      </c>
      <c r="G7">
        <f>IF('lot-supp'!I9&gt;400,0,1)</f>
        <v>1</v>
      </c>
      <c r="H7">
        <f>IF('lot-supp'!J9&gt;400,0,1)</f>
        <v>1</v>
      </c>
      <c r="I7">
        <f>IF('lot-supp'!K9&gt;400,0,1)</f>
        <v>1</v>
      </c>
      <c r="J7">
        <f>IF('lot-supp'!L9&gt;400,0,1)</f>
        <v>1</v>
      </c>
      <c r="K7">
        <f>IF('lot-supp'!M9&gt;400,0,1)</f>
        <v>1</v>
      </c>
      <c r="L7">
        <f>IF('lot-supp'!N9&gt;400,0,1)</f>
        <v>0</v>
      </c>
      <c r="M7">
        <f>IF('lot-supp'!O9&gt;400,0,1)</f>
        <v>1</v>
      </c>
      <c r="N7">
        <f>IF('lot-supp'!P9&gt;400,0,1)</f>
        <v>1</v>
      </c>
      <c r="O7">
        <f>IF('lot-supp'!Q9&gt;400,0,1)</f>
        <v>1</v>
      </c>
      <c r="P7">
        <f>IF('lot-supp'!R9&gt;400,0,1)</f>
        <v>1</v>
      </c>
      <c r="Q7">
        <f>IF('lot-supp'!S9&gt;400,0,1)</f>
        <v>1</v>
      </c>
      <c r="R7">
        <f>IF('lot-supp'!T9&gt;400,0,1)</f>
        <v>1</v>
      </c>
      <c r="S7">
        <f>IF('lot-supp'!U9&gt;400,0,1)</f>
        <v>1</v>
      </c>
      <c r="T7">
        <f>IF('lot-supp'!V9&gt;400,0,1)</f>
        <v>1</v>
      </c>
      <c r="U7">
        <f>IF('lot-supp'!W9&gt;400,0,1)</f>
        <v>1</v>
      </c>
      <c r="V7">
        <f>IF('lot-supp'!X9&gt;400,0,1)</f>
        <v>1</v>
      </c>
      <c r="W7">
        <f>IF('lot-supp'!Y9&gt;400,0,1)</f>
        <v>1</v>
      </c>
      <c r="X7">
        <f>IF('lot-supp'!Z9&gt;400,0,1)</f>
        <v>1</v>
      </c>
      <c r="Y7">
        <f>IF('lot-supp'!AA9&gt;400,0,1)</f>
        <v>1</v>
      </c>
      <c r="Z7">
        <f>IF('lot-supp'!AB9&gt;400,0,1)</f>
        <v>0</v>
      </c>
      <c r="AA7">
        <f>IF('lot-supp'!AC9&gt;400,0,1)</f>
        <v>0</v>
      </c>
      <c r="AB7">
        <f>IF('lot-supp'!AD9&gt;400,0,1)</f>
        <v>1</v>
      </c>
      <c r="AC7">
        <f>IF('lot-supp'!AE9&gt;400,0,1)</f>
        <v>1</v>
      </c>
      <c r="AD7">
        <f>IF('lot-supp'!AF9&gt;400,0,1)</f>
        <v>1</v>
      </c>
      <c r="AE7">
        <f>IF('lot-supp'!AG9&gt;400,0,1)</f>
        <v>1</v>
      </c>
      <c r="AF7">
        <f>IF('lot-supp'!AH9&gt;400,0,1)</f>
        <v>1</v>
      </c>
      <c r="AG7">
        <f>IF('lot-supp'!AI9&gt;400,0,1)</f>
        <v>1</v>
      </c>
      <c r="AH7">
        <f>IF('lot-supp'!AJ9&gt;400,0,1)</f>
        <v>1</v>
      </c>
      <c r="AI7">
        <f>IF('lot-supp'!AK9&gt;400,0,1)</f>
        <v>1</v>
      </c>
      <c r="AJ7">
        <f>IF('lot-supp'!AL9&gt;400,0,1)</f>
        <v>1</v>
      </c>
      <c r="AK7">
        <f>IF('lot-supp'!AM9&gt;400,0,1)</f>
        <v>1</v>
      </c>
      <c r="AL7">
        <f>IF('lot-supp'!AN9&gt;400,0,1)</f>
        <v>0</v>
      </c>
      <c r="AM7">
        <f>IF('lot-supp'!AO9&gt;400,0,1)</f>
        <v>0</v>
      </c>
      <c r="AN7">
        <f>IF('lot-supp'!AP9&gt;400,0,1)</f>
        <v>0</v>
      </c>
      <c r="AO7">
        <f>IF('lot-supp'!AQ9&gt;400,0,1)</f>
        <v>0</v>
      </c>
      <c r="AP7">
        <f>IF('lot-supp'!AR9&gt;400,0,1)</f>
        <v>0</v>
      </c>
      <c r="AQ7">
        <f>IF('lot-supp'!AS9&gt;400,0,1)</f>
        <v>0</v>
      </c>
      <c r="AR7">
        <f>IF('lot-supp'!AT9&gt;400,0,1)</f>
        <v>0</v>
      </c>
      <c r="AS7">
        <f>IF('lot-supp'!AU9&gt;400,0,1)</f>
        <v>0</v>
      </c>
      <c r="AT7">
        <f>IF('lot-supp'!AV9&gt;400,0,1)</f>
        <v>0</v>
      </c>
      <c r="AU7">
        <f>IF('lot-supp'!AW9&gt;400,0,1)</f>
        <v>0</v>
      </c>
      <c r="AV7">
        <f>IF('lot-supp'!AX9&gt;400,0,1)</f>
        <v>0</v>
      </c>
      <c r="AW7">
        <f>IF('lot-supp'!AY9&gt;400,0,1)</f>
        <v>0</v>
      </c>
      <c r="AX7">
        <f>IF('lot-supp'!AZ9&gt;400,0,1)</f>
        <v>0</v>
      </c>
      <c r="AY7">
        <f>IF('lot-supp'!BA9&gt;400,0,1)</f>
        <v>0</v>
      </c>
      <c r="AZ7">
        <f>IF('lot-supp'!BB9&gt;400,0,1)</f>
        <v>0</v>
      </c>
      <c r="BA7">
        <f>IF('lot-supp'!BC9&gt;400,0,1)</f>
        <v>0</v>
      </c>
      <c r="BB7">
        <f>IF('lot-supp'!BD9&gt;400,0,1)</f>
        <v>0</v>
      </c>
      <c r="BC7">
        <f>IF('lot-supp'!BE9&gt;400,0,1)</f>
        <v>0</v>
      </c>
    </row>
    <row r="8" spans="1:55" x14ac:dyDescent="0.3">
      <c r="A8">
        <v>7</v>
      </c>
      <c r="B8">
        <f>IF('lot-supp'!D10&gt;400,0,1)</f>
        <v>1</v>
      </c>
      <c r="C8">
        <f>IF('lot-supp'!E10&gt;400,0,1)</f>
        <v>1</v>
      </c>
      <c r="D8">
        <f>IF('lot-supp'!F10&gt;400,0,1)</f>
        <v>1</v>
      </c>
      <c r="E8">
        <f>IF('lot-supp'!G10&gt;400,0,1)</f>
        <v>1</v>
      </c>
      <c r="F8">
        <f>IF('lot-supp'!H10&gt;400,0,1)</f>
        <v>1</v>
      </c>
      <c r="G8">
        <f>IF('lot-supp'!I10&gt;400,0,1)</f>
        <v>1</v>
      </c>
      <c r="H8">
        <f>IF('lot-supp'!J10&gt;400,0,1)</f>
        <v>1</v>
      </c>
      <c r="I8">
        <f>IF('lot-supp'!K10&gt;400,0,1)</f>
        <v>1</v>
      </c>
      <c r="J8">
        <f>IF('lot-supp'!L10&gt;400,0,1)</f>
        <v>1</v>
      </c>
      <c r="K8">
        <f>IF('lot-supp'!M10&gt;400,0,1)</f>
        <v>1</v>
      </c>
      <c r="L8">
        <f>IF('lot-supp'!N10&gt;400,0,1)</f>
        <v>0</v>
      </c>
      <c r="M8">
        <f>IF('lot-supp'!O10&gt;400,0,1)</f>
        <v>1</v>
      </c>
      <c r="N8">
        <f>IF('lot-supp'!P10&gt;400,0,1)</f>
        <v>1</v>
      </c>
      <c r="O8">
        <f>IF('lot-supp'!Q10&gt;400,0,1)</f>
        <v>1</v>
      </c>
      <c r="P8">
        <f>IF('lot-supp'!R10&gt;400,0,1)</f>
        <v>1</v>
      </c>
      <c r="Q8">
        <f>IF('lot-supp'!S10&gt;400,0,1)</f>
        <v>1</v>
      </c>
      <c r="R8">
        <f>IF('lot-supp'!T10&gt;400,0,1)</f>
        <v>1</v>
      </c>
      <c r="S8">
        <f>IF('lot-supp'!U10&gt;400,0,1)</f>
        <v>1</v>
      </c>
      <c r="T8">
        <f>IF('lot-supp'!V10&gt;400,0,1)</f>
        <v>1</v>
      </c>
      <c r="U8">
        <f>IF('lot-supp'!W10&gt;400,0,1)</f>
        <v>1</v>
      </c>
      <c r="V8">
        <f>IF('lot-supp'!X10&gt;400,0,1)</f>
        <v>1</v>
      </c>
      <c r="W8">
        <f>IF('lot-supp'!Y10&gt;400,0,1)</f>
        <v>1</v>
      </c>
      <c r="X8">
        <f>IF('lot-supp'!Z10&gt;400,0,1)</f>
        <v>1</v>
      </c>
      <c r="Y8">
        <f>IF('lot-supp'!AA10&gt;400,0,1)</f>
        <v>1</v>
      </c>
      <c r="Z8">
        <f>IF('lot-supp'!AB10&gt;400,0,1)</f>
        <v>1</v>
      </c>
      <c r="AA8">
        <f>IF('lot-supp'!AC10&gt;400,0,1)</f>
        <v>1</v>
      </c>
      <c r="AB8">
        <f>IF('lot-supp'!AD10&gt;400,0,1)</f>
        <v>1</v>
      </c>
      <c r="AC8">
        <f>IF('lot-supp'!AE10&gt;400,0,1)</f>
        <v>1</v>
      </c>
      <c r="AD8">
        <f>IF('lot-supp'!AF10&gt;400,0,1)</f>
        <v>1</v>
      </c>
      <c r="AE8">
        <f>IF('lot-supp'!AG10&gt;400,0,1)</f>
        <v>1</v>
      </c>
      <c r="AF8">
        <f>IF('lot-supp'!AH10&gt;400,0,1)</f>
        <v>1</v>
      </c>
      <c r="AG8">
        <f>IF('lot-supp'!AI10&gt;400,0,1)</f>
        <v>1</v>
      </c>
      <c r="AH8">
        <f>IF('lot-supp'!AJ10&gt;400,0,1)</f>
        <v>1</v>
      </c>
      <c r="AI8">
        <f>IF('lot-supp'!AK10&gt;400,0,1)</f>
        <v>1</v>
      </c>
      <c r="AJ8">
        <f>IF('lot-supp'!AL10&gt;400,0,1)</f>
        <v>1</v>
      </c>
      <c r="AK8">
        <f>IF('lot-supp'!AM10&gt;400,0,1)</f>
        <v>1</v>
      </c>
      <c r="AL8">
        <f>IF('lot-supp'!AN10&gt;400,0,1)</f>
        <v>0</v>
      </c>
      <c r="AM8">
        <f>IF('lot-supp'!AO10&gt;400,0,1)</f>
        <v>0</v>
      </c>
      <c r="AN8">
        <f>IF('lot-supp'!AP10&gt;400,0,1)</f>
        <v>0</v>
      </c>
      <c r="AO8">
        <f>IF('lot-supp'!AQ10&gt;400,0,1)</f>
        <v>0</v>
      </c>
      <c r="AP8">
        <f>IF('lot-supp'!AR10&gt;400,0,1)</f>
        <v>0</v>
      </c>
      <c r="AQ8">
        <f>IF('lot-supp'!AS10&gt;400,0,1)</f>
        <v>0</v>
      </c>
      <c r="AR8">
        <f>IF('lot-supp'!AT10&gt;400,0,1)</f>
        <v>0</v>
      </c>
      <c r="AS8">
        <f>IF('lot-supp'!AU10&gt;400,0,1)</f>
        <v>0</v>
      </c>
      <c r="AT8">
        <f>IF('lot-supp'!AV10&gt;400,0,1)</f>
        <v>0</v>
      </c>
      <c r="AU8">
        <f>IF('lot-supp'!AW10&gt;400,0,1)</f>
        <v>0</v>
      </c>
      <c r="AV8">
        <f>IF('lot-supp'!AX10&gt;400,0,1)</f>
        <v>0</v>
      </c>
      <c r="AW8">
        <f>IF('lot-supp'!AY10&gt;400,0,1)</f>
        <v>0</v>
      </c>
      <c r="AX8">
        <f>IF('lot-supp'!AZ10&gt;400,0,1)</f>
        <v>0</v>
      </c>
      <c r="AY8">
        <f>IF('lot-supp'!BA10&gt;400,0,1)</f>
        <v>0</v>
      </c>
      <c r="AZ8">
        <f>IF('lot-supp'!BB10&gt;400,0,1)</f>
        <v>0</v>
      </c>
      <c r="BA8">
        <f>IF('lot-supp'!BC10&gt;400,0,1)</f>
        <v>0</v>
      </c>
      <c r="BB8">
        <f>IF('lot-supp'!BD10&gt;400,0,1)</f>
        <v>0</v>
      </c>
      <c r="BC8">
        <f>IF('lot-supp'!BE10&gt;400,0,1)</f>
        <v>0</v>
      </c>
    </row>
    <row r="9" spans="1:55" x14ac:dyDescent="0.3">
      <c r="A9">
        <v>8</v>
      </c>
      <c r="B9">
        <f>IF('lot-supp'!D11&gt;400,0,1)</f>
        <v>1</v>
      </c>
      <c r="C9">
        <f>IF('lot-supp'!E11&gt;400,0,1)</f>
        <v>1</v>
      </c>
      <c r="D9">
        <f>IF('lot-supp'!F11&gt;400,0,1)</f>
        <v>1</v>
      </c>
      <c r="E9">
        <f>IF('lot-supp'!G11&gt;400,0,1)</f>
        <v>1</v>
      </c>
      <c r="F9">
        <f>IF('lot-supp'!H11&gt;400,0,1)</f>
        <v>1</v>
      </c>
      <c r="G9">
        <f>IF('lot-supp'!I11&gt;400,0,1)</f>
        <v>1</v>
      </c>
      <c r="H9">
        <f>IF('lot-supp'!J11&gt;400,0,1)</f>
        <v>1</v>
      </c>
      <c r="I9">
        <f>IF('lot-supp'!K11&gt;400,0,1)</f>
        <v>1</v>
      </c>
      <c r="J9">
        <f>IF('lot-supp'!L11&gt;400,0,1)</f>
        <v>1</v>
      </c>
      <c r="K9">
        <f>IF('lot-supp'!M11&gt;400,0,1)</f>
        <v>1</v>
      </c>
      <c r="L9">
        <f>IF('lot-supp'!N11&gt;400,0,1)</f>
        <v>0</v>
      </c>
      <c r="M9">
        <f>IF('lot-supp'!O11&gt;400,0,1)</f>
        <v>1</v>
      </c>
      <c r="N9">
        <f>IF('lot-supp'!P11&gt;400,0,1)</f>
        <v>1</v>
      </c>
      <c r="O9">
        <f>IF('lot-supp'!Q11&gt;400,0,1)</f>
        <v>1</v>
      </c>
      <c r="P9">
        <f>IF('lot-supp'!R11&gt;400,0,1)</f>
        <v>1</v>
      </c>
      <c r="Q9">
        <f>IF('lot-supp'!S11&gt;400,0,1)</f>
        <v>1</v>
      </c>
      <c r="R9">
        <f>IF('lot-supp'!T11&gt;400,0,1)</f>
        <v>1</v>
      </c>
      <c r="S9">
        <f>IF('lot-supp'!U11&gt;400,0,1)</f>
        <v>1</v>
      </c>
      <c r="T9">
        <f>IF('lot-supp'!V11&gt;400,0,1)</f>
        <v>1</v>
      </c>
      <c r="U9">
        <f>IF('lot-supp'!W11&gt;400,0,1)</f>
        <v>1</v>
      </c>
      <c r="V9">
        <f>IF('lot-supp'!X11&gt;400,0,1)</f>
        <v>1</v>
      </c>
      <c r="W9">
        <f>IF('lot-supp'!Y11&gt;400,0,1)</f>
        <v>1</v>
      </c>
      <c r="X9">
        <f>IF('lot-supp'!Z11&gt;400,0,1)</f>
        <v>1</v>
      </c>
      <c r="Y9">
        <f>IF('lot-supp'!AA11&gt;400,0,1)</f>
        <v>1</v>
      </c>
      <c r="Z9">
        <f>IF('lot-supp'!AB11&gt;400,0,1)</f>
        <v>0</v>
      </c>
      <c r="AA9">
        <f>IF('lot-supp'!AC11&gt;400,0,1)</f>
        <v>0</v>
      </c>
      <c r="AB9">
        <f>IF('lot-supp'!AD11&gt;400,0,1)</f>
        <v>1</v>
      </c>
      <c r="AC9">
        <f>IF('lot-supp'!AE11&gt;400,0,1)</f>
        <v>1</v>
      </c>
      <c r="AD9">
        <f>IF('lot-supp'!AF11&gt;400,0,1)</f>
        <v>1</v>
      </c>
      <c r="AE9">
        <f>IF('lot-supp'!AG11&gt;400,0,1)</f>
        <v>1</v>
      </c>
      <c r="AF9">
        <f>IF('lot-supp'!AH11&gt;400,0,1)</f>
        <v>1</v>
      </c>
      <c r="AG9">
        <f>IF('lot-supp'!AI11&gt;400,0,1)</f>
        <v>1</v>
      </c>
      <c r="AH9">
        <f>IF('lot-supp'!AJ11&gt;400,0,1)</f>
        <v>1</v>
      </c>
      <c r="AI9">
        <f>IF('lot-supp'!AK11&gt;400,0,1)</f>
        <v>1</v>
      </c>
      <c r="AJ9">
        <f>IF('lot-supp'!AL11&gt;400,0,1)</f>
        <v>1</v>
      </c>
      <c r="AK9">
        <f>IF('lot-supp'!AM11&gt;400,0,1)</f>
        <v>1</v>
      </c>
      <c r="AL9">
        <f>IF('lot-supp'!AN11&gt;400,0,1)</f>
        <v>0</v>
      </c>
      <c r="AM9">
        <f>IF('lot-supp'!AO11&gt;400,0,1)</f>
        <v>0</v>
      </c>
      <c r="AN9">
        <f>IF('lot-supp'!AP11&gt;400,0,1)</f>
        <v>0</v>
      </c>
      <c r="AO9">
        <f>IF('lot-supp'!AQ11&gt;400,0,1)</f>
        <v>0</v>
      </c>
      <c r="AP9">
        <f>IF('lot-supp'!AR11&gt;400,0,1)</f>
        <v>0</v>
      </c>
      <c r="AQ9">
        <f>IF('lot-supp'!AS11&gt;400,0,1)</f>
        <v>0</v>
      </c>
      <c r="AR9">
        <f>IF('lot-supp'!AT11&gt;400,0,1)</f>
        <v>0</v>
      </c>
      <c r="AS9">
        <f>IF('lot-supp'!AU11&gt;400,0,1)</f>
        <v>0</v>
      </c>
      <c r="AT9">
        <f>IF('lot-supp'!AV11&gt;400,0,1)</f>
        <v>0</v>
      </c>
      <c r="AU9">
        <f>IF('lot-supp'!AW11&gt;400,0,1)</f>
        <v>0</v>
      </c>
      <c r="AV9">
        <f>IF('lot-supp'!AX11&gt;400,0,1)</f>
        <v>0</v>
      </c>
      <c r="AW9">
        <f>IF('lot-supp'!AY11&gt;400,0,1)</f>
        <v>0</v>
      </c>
      <c r="AX9">
        <f>IF('lot-supp'!AZ11&gt;400,0,1)</f>
        <v>0</v>
      </c>
      <c r="AY9">
        <f>IF('lot-supp'!BA11&gt;400,0,1)</f>
        <v>0</v>
      </c>
      <c r="AZ9">
        <f>IF('lot-supp'!BB11&gt;400,0,1)</f>
        <v>0</v>
      </c>
      <c r="BA9">
        <f>IF('lot-supp'!BC11&gt;400,0,1)</f>
        <v>0</v>
      </c>
      <c r="BB9">
        <f>IF('lot-supp'!BD11&gt;400,0,1)</f>
        <v>0</v>
      </c>
      <c r="BC9">
        <f>IF('lot-supp'!BE11&gt;400,0,1)</f>
        <v>0</v>
      </c>
    </row>
    <row r="10" spans="1:55" x14ac:dyDescent="0.3">
      <c r="A10">
        <v>9</v>
      </c>
      <c r="B10">
        <f>IF('lot-supp'!D12&gt;400,0,1)</f>
        <v>1</v>
      </c>
      <c r="C10">
        <f>IF('lot-supp'!E12&gt;400,0,1)</f>
        <v>1</v>
      </c>
      <c r="D10">
        <f>IF('lot-supp'!F12&gt;400,0,1)</f>
        <v>1</v>
      </c>
      <c r="E10">
        <f>IF('lot-supp'!G12&gt;400,0,1)</f>
        <v>1</v>
      </c>
      <c r="F10">
        <f>IF('lot-supp'!H12&gt;400,0,1)</f>
        <v>1</v>
      </c>
      <c r="G10">
        <f>IF('lot-supp'!I12&gt;400,0,1)</f>
        <v>1</v>
      </c>
      <c r="H10">
        <f>IF('lot-supp'!J12&gt;400,0,1)</f>
        <v>1</v>
      </c>
      <c r="I10">
        <f>IF('lot-supp'!K12&gt;400,0,1)</f>
        <v>1</v>
      </c>
      <c r="J10">
        <f>IF('lot-supp'!L12&gt;400,0,1)</f>
        <v>1</v>
      </c>
      <c r="K10">
        <f>IF('lot-supp'!M12&gt;400,0,1)</f>
        <v>1</v>
      </c>
      <c r="L10">
        <f>IF('lot-supp'!N12&gt;400,0,1)</f>
        <v>0</v>
      </c>
      <c r="M10">
        <f>IF('lot-supp'!O12&gt;400,0,1)</f>
        <v>1</v>
      </c>
      <c r="N10">
        <f>IF('lot-supp'!P12&gt;400,0,1)</f>
        <v>1</v>
      </c>
      <c r="O10">
        <f>IF('lot-supp'!Q12&gt;400,0,1)</f>
        <v>1</v>
      </c>
      <c r="P10">
        <f>IF('lot-supp'!R12&gt;400,0,1)</f>
        <v>1</v>
      </c>
      <c r="Q10">
        <f>IF('lot-supp'!S12&gt;400,0,1)</f>
        <v>1</v>
      </c>
      <c r="R10">
        <f>IF('lot-supp'!T12&gt;400,0,1)</f>
        <v>1</v>
      </c>
      <c r="S10">
        <f>IF('lot-supp'!U12&gt;400,0,1)</f>
        <v>1</v>
      </c>
      <c r="T10">
        <f>IF('lot-supp'!V12&gt;400,0,1)</f>
        <v>1</v>
      </c>
      <c r="U10">
        <f>IF('lot-supp'!W12&gt;400,0,1)</f>
        <v>1</v>
      </c>
      <c r="V10">
        <f>IF('lot-supp'!X12&gt;400,0,1)</f>
        <v>1</v>
      </c>
      <c r="W10">
        <f>IF('lot-supp'!Y12&gt;400,0,1)</f>
        <v>1</v>
      </c>
      <c r="X10">
        <f>IF('lot-supp'!Z12&gt;400,0,1)</f>
        <v>0</v>
      </c>
      <c r="Y10">
        <f>IF('lot-supp'!AA12&gt;400,0,1)</f>
        <v>0</v>
      </c>
      <c r="Z10">
        <f>IF('lot-supp'!AB12&gt;400,0,1)</f>
        <v>0</v>
      </c>
      <c r="AA10">
        <f>IF('lot-supp'!AC12&gt;400,0,1)</f>
        <v>0</v>
      </c>
      <c r="AB10">
        <f>IF('lot-supp'!AD12&gt;400,0,1)</f>
        <v>1</v>
      </c>
      <c r="AC10">
        <f>IF('lot-supp'!AE12&gt;400,0,1)</f>
        <v>0</v>
      </c>
      <c r="AD10">
        <f>IF('lot-supp'!AF12&gt;400,0,1)</f>
        <v>0</v>
      </c>
      <c r="AE10">
        <f>IF('lot-supp'!AG12&gt;400,0,1)</f>
        <v>0</v>
      </c>
      <c r="AF10">
        <f>IF('lot-supp'!AH12&gt;400,0,1)</f>
        <v>0</v>
      </c>
      <c r="AG10">
        <f>IF('lot-supp'!AI12&gt;400,0,1)</f>
        <v>0</v>
      </c>
      <c r="AH10">
        <f>IF('lot-supp'!AJ12&gt;400,0,1)</f>
        <v>0</v>
      </c>
      <c r="AI10">
        <f>IF('lot-supp'!AK12&gt;400,0,1)</f>
        <v>0</v>
      </c>
      <c r="AJ10">
        <f>IF('lot-supp'!AL12&gt;400,0,1)</f>
        <v>0</v>
      </c>
      <c r="AK10">
        <f>IF('lot-supp'!AM12&gt;400,0,1)</f>
        <v>0</v>
      </c>
      <c r="AL10">
        <f>IF('lot-supp'!AN12&gt;400,0,1)</f>
        <v>0</v>
      </c>
      <c r="AM10">
        <f>IF('lot-supp'!AO12&gt;400,0,1)</f>
        <v>0</v>
      </c>
      <c r="AN10">
        <f>IF('lot-supp'!AP12&gt;400,0,1)</f>
        <v>0</v>
      </c>
      <c r="AO10">
        <f>IF('lot-supp'!AQ12&gt;400,0,1)</f>
        <v>0</v>
      </c>
      <c r="AP10">
        <f>IF('lot-supp'!AR12&gt;400,0,1)</f>
        <v>0</v>
      </c>
      <c r="AQ10">
        <f>IF('lot-supp'!AS12&gt;400,0,1)</f>
        <v>0</v>
      </c>
      <c r="AR10">
        <f>IF('lot-supp'!AT12&gt;400,0,1)</f>
        <v>0</v>
      </c>
      <c r="AS10">
        <f>IF('lot-supp'!AU12&gt;400,0,1)</f>
        <v>0</v>
      </c>
      <c r="AT10">
        <f>IF('lot-supp'!AV12&gt;400,0,1)</f>
        <v>0</v>
      </c>
      <c r="AU10">
        <f>IF('lot-supp'!AW12&gt;400,0,1)</f>
        <v>0</v>
      </c>
      <c r="AV10">
        <f>IF('lot-supp'!AX12&gt;400,0,1)</f>
        <v>0</v>
      </c>
      <c r="AW10">
        <f>IF('lot-supp'!AY12&gt;400,0,1)</f>
        <v>0</v>
      </c>
      <c r="AX10">
        <f>IF('lot-supp'!AZ12&gt;400,0,1)</f>
        <v>0</v>
      </c>
      <c r="AY10">
        <f>IF('lot-supp'!BA12&gt;400,0,1)</f>
        <v>0</v>
      </c>
      <c r="AZ10">
        <f>IF('lot-supp'!BB12&gt;400,0,1)</f>
        <v>0</v>
      </c>
      <c r="BA10">
        <f>IF('lot-supp'!BC12&gt;400,0,1)</f>
        <v>0</v>
      </c>
      <c r="BB10">
        <f>IF('lot-supp'!BD12&gt;400,0,1)</f>
        <v>0</v>
      </c>
      <c r="BC10">
        <f>IF('lot-supp'!BE12&gt;400,0,1)</f>
        <v>0</v>
      </c>
    </row>
    <row r="11" spans="1:55" x14ac:dyDescent="0.3">
      <c r="A11">
        <v>10</v>
      </c>
      <c r="B11">
        <f>IF('lot-supp'!D13&gt;400,0,1)</f>
        <v>1</v>
      </c>
      <c r="C11">
        <f>IF('lot-supp'!E13&gt;400,0,1)</f>
        <v>1</v>
      </c>
      <c r="D11">
        <f>IF('lot-supp'!F13&gt;400,0,1)</f>
        <v>1</v>
      </c>
      <c r="E11">
        <f>IF('lot-supp'!G13&gt;400,0,1)</f>
        <v>1</v>
      </c>
      <c r="F11">
        <f>IF('lot-supp'!H13&gt;400,0,1)</f>
        <v>1</v>
      </c>
      <c r="G11">
        <f>IF('lot-supp'!I13&gt;400,0,1)</f>
        <v>1</v>
      </c>
      <c r="H11">
        <f>IF('lot-supp'!J13&gt;400,0,1)</f>
        <v>1</v>
      </c>
      <c r="I11">
        <f>IF('lot-supp'!K13&gt;400,0,1)</f>
        <v>1</v>
      </c>
      <c r="J11">
        <f>IF('lot-supp'!L13&gt;400,0,1)</f>
        <v>1</v>
      </c>
      <c r="K11">
        <f>IF('lot-supp'!M13&gt;400,0,1)</f>
        <v>1</v>
      </c>
      <c r="L11">
        <f>IF('lot-supp'!N13&gt;400,0,1)</f>
        <v>0</v>
      </c>
      <c r="M11">
        <f>IF('lot-supp'!O13&gt;400,0,1)</f>
        <v>1</v>
      </c>
      <c r="N11">
        <f>IF('lot-supp'!P13&gt;400,0,1)</f>
        <v>1</v>
      </c>
      <c r="O11">
        <f>IF('lot-supp'!Q13&gt;400,0,1)</f>
        <v>1</v>
      </c>
      <c r="P11">
        <f>IF('lot-supp'!R13&gt;400,0,1)</f>
        <v>1</v>
      </c>
      <c r="Q11">
        <f>IF('lot-supp'!S13&gt;400,0,1)</f>
        <v>1</v>
      </c>
      <c r="R11">
        <f>IF('lot-supp'!T13&gt;400,0,1)</f>
        <v>1</v>
      </c>
      <c r="S11">
        <f>IF('lot-supp'!U13&gt;400,0,1)</f>
        <v>1</v>
      </c>
      <c r="T11">
        <f>IF('lot-supp'!V13&gt;400,0,1)</f>
        <v>1</v>
      </c>
      <c r="U11">
        <f>IF('lot-supp'!W13&gt;400,0,1)</f>
        <v>1</v>
      </c>
      <c r="V11">
        <f>IF('lot-supp'!X13&gt;400,0,1)</f>
        <v>1</v>
      </c>
      <c r="W11">
        <f>IF('lot-supp'!Y13&gt;400,0,1)</f>
        <v>1</v>
      </c>
      <c r="X11">
        <f>IF('lot-supp'!Z13&gt;400,0,1)</f>
        <v>1</v>
      </c>
      <c r="Y11">
        <f>IF('lot-supp'!AA13&gt;400,0,1)</f>
        <v>1</v>
      </c>
      <c r="Z11">
        <f>IF('lot-supp'!AB13&gt;400,0,1)</f>
        <v>0</v>
      </c>
      <c r="AA11">
        <f>IF('lot-supp'!AC13&gt;400,0,1)</f>
        <v>0</v>
      </c>
      <c r="AB11">
        <f>IF('lot-supp'!AD13&gt;400,0,1)</f>
        <v>1</v>
      </c>
      <c r="AC11">
        <f>IF('lot-supp'!AE13&gt;400,0,1)</f>
        <v>1</v>
      </c>
      <c r="AD11">
        <f>IF('lot-supp'!AF13&gt;400,0,1)</f>
        <v>1</v>
      </c>
      <c r="AE11">
        <f>IF('lot-supp'!AG13&gt;400,0,1)</f>
        <v>1</v>
      </c>
      <c r="AF11">
        <f>IF('lot-supp'!AH13&gt;400,0,1)</f>
        <v>1</v>
      </c>
      <c r="AG11">
        <f>IF('lot-supp'!AI13&gt;400,0,1)</f>
        <v>0</v>
      </c>
      <c r="AH11">
        <f>IF('lot-supp'!AJ13&gt;400,0,1)</f>
        <v>0</v>
      </c>
      <c r="AI11">
        <f>IF('lot-supp'!AK13&gt;400,0,1)</f>
        <v>1</v>
      </c>
      <c r="AJ11">
        <f>IF('lot-supp'!AL13&gt;400,0,1)</f>
        <v>0</v>
      </c>
      <c r="AK11">
        <f>IF('lot-supp'!AM13&gt;400,0,1)</f>
        <v>0</v>
      </c>
      <c r="AL11">
        <f>IF('lot-supp'!AN13&gt;400,0,1)</f>
        <v>0</v>
      </c>
      <c r="AM11">
        <f>IF('lot-supp'!AO13&gt;400,0,1)</f>
        <v>0</v>
      </c>
      <c r="AN11">
        <f>IF('lot-supp'!AP13&gt;400,0,1)</f>
        <v>0</v>
      </c>
      <c r="AO11">
        <f>IF('lot-supp'!AQ13&gt;400,0,1)</f>
        <v>0</v>
      </c>
      <c r="AP11">
        <f>IF('lot-supp'!AR13&gt;400,0,1)</f>
        <v>0</v>
      </c>
      <c r="AQ11">
        <f>IF('lot-supp'!AS13&gt;400,0,1)</f>
        <v>0</v>
      </c>
      <c r="AR11">
        <f>IF('lot-supp'!AT13&gt;400,0,1)</f>
        <v>0</v>
      </c>
      <c r="AS11">
        <f>IF('lot-supp'!AU13&gt;400,0,1)</f>
        <v>0</v>
      </c>
      <c r="AT11">
        <f>IF('lot-supp'!AV13&gt;400,0,1)</f>
        <v>0</v>
      </c>
      <c r="AU11">
        <f>IF('lot-supp'!AW13&gt;400,0,1)</f>
        <v>0</v>
      </c>
      <c r="AV11">
        <f>IF('lot-supp'!AX13&gt;400,0,1)</f>
        <v>0</v>
      </c>
      <c r="AW11">
        <f>IF('lot-supp'!AY13&gt;400,0,1)</f>
        <v>0</v>
      </c>
      <c r="AX11">
        <f>IF('lot-supp'!AZ13&gt;400,0,1)</f>
        <v>0</v>
      </c>
      <c r="AY11">
        <f>IF('lot-supp'!BA13&gt;400,0,1)</f>
        <v>0</v>
      </c>
      <c r="AZ11">
        <f>IF('lot-supp'!BB13&gt;400,0,1)</f>
        <v>0</v>
      </c>
      <c r="BA11">
        <f>IF('lot-supp'!BC13&gt;400,0,1)</f>
        <v>0</v>
      </c>
      <c r="BB11">
        <f>IF('lot-supp'!BD13&gt;400,0,1)</f>
        <v>0</v>
      </c>
      <c r="BC11">
        <f>IF('lot-supp'!BE13&gt;400,0,1)</f>
        <v>0</v>
      </c>
    </row>
    <row r="12" spans="1:55" x14ac:dyDescent="0.3">
      <c r="A12">
        <v>11</v>
      </c>
      <c r="B12">
        <f>IF('lot-supp'!D14&gt;400,0,1)</f>
        <v>1</v>
      </c>
      <c r="C12">
        <f>IF('lot-supp'!E14&gt;400,0,1)</f>
        <v>1</v>
      </c>
      <c r="D12">
        <f>IF('lot-supp'!F14&gt;400,0,1)</f>
        <v>1</v>
      </c>
      <c r="E12">
        <f>IF('lot-supp'!G14&gt;400,0,1)</f>
        <v>1</v>
      </c>
      <c r="F12">
        <f>IF('lot-supp'!H14&gt;400,0,1)</f>
        <v>1</v>
      </c>
      <c r="G12">
        <f>IF('lot-supp'!I14&gt;400,0,1)</f>
        <v>1</v>
      </c>
      <c r="H12">
        <f>IF('lot-supp'!J14&gt;400,0,1)</f>
        <v>1</v>
      </c>
      <c r="I12">
        <f>IF('lot-supp'!K14&gt;400,0,1)</f>
        <v>1</v>
      </c>
      <c r="J12">
        <f>IF('lot-supp'!L14&gt;400,0,1)</f>
        <v>1</v>
      </c>
      <c r="K12">
        <f>IF('lot-supp'!M14&gt;400,0,1)</f>
        <v>1</v>
      </c>
      <c r="L12">
        <f>IF('lot-supp'!N14&gt;400,0,1)</f>
        <v>0</v>
      </c>
      <c r="M12">
        <f>IF('lot-supp'!O14&gt;400,0,1)</f>
        <v>1</v>
      </c>
      <c r="N12">
        <f>IF('lot-supp'!P14&gt;400,0,1)</f>
        <v>1</v>
      </c>
      <c r="O12">
        <f>IF('lot-supp'!Q14&gt;400,0,1)</f>
        <v>1</v>
      </c>
      <c r="P12">
        <f>IF('lot-supp'!R14&gt;400,0,1)</f>
        <v>1</v>
      </c>
      <c r="Q12">
        <f>IF('lot-supp'!S14&gt;400,0,1)</f>
        <v>1</v>
      </c>
      <c r="R12">
        <f>IF('lot-supp'!T14&gt;400,0,1)</f>
        <v>1</v>
      </c>
      <c r="S12">
        <f>IF('lot-supp'!U14&gt;400,0,1)</f>
        <v>1</v>
      </c>
      <c r="T12">
        <f>IF('lot-supp'!V14&gt;400,0,1)</f>
        <v>1</v>
      </c>
      <c r="U12">
        <f>IF('lot-supp'!W14&gt;400,0,1)</f>
        <v>1</v>
      </c>
      <c r="V12">
        <f>IF('lot-supp'!X14&gt;400,0,1)</f>
        <v>1</v>
      </c>
      <c r="W12">
        <f>IF('lot-supp'!Y14&gt;400,0,1)</f>
        <v>1</v>
      </c>
      <c r="X12">
        <f>IF('lot-supp'!Z14&gt;400,0,1)</f>
        <v>1</v>
      </c>
      <c r="Y12">
        <f>IF('lot-supp'!AA14&gt;400,0,1)</f>
        <v>1</v>
      </c>
      <c r="Z12">
        <f>IF('lot-supp'!AB14&gt;400,0,1)</f>
        <v>1</v>
      </c>
      <c r="AA12">
        <f>IF('lot-supp'!AC14&gt;400,0,1)</f>
        <v>1</v>
      </c>
      <c r="AB12">
        <f>IF('lot-supp'!AD14&gt;400,0,1)</f>
        <v>0</v>
      </c>
      <c r="AC12">
        <f>IF('lot-supp'!AE14&gt;400,0,1)</f>
        <v>0</v>
      </c>
      <c r="AD12">
        <f>IF('lot-supp'!AF14&gt;400,0,1)</f>
        <v>0</v>
      </c>
      <c r="AE12">
        <f>IF('lot-supp'!AG14&gt;400,0,1)</f>
        <v>0</v>
      </c>
      <c r="AF12">
        <f>IF('lot-supp'!AH14&gt;400,0,1)</f>
        <v>0</v>
      </c>
      <c r="AG12">
        <f>IF('lot-supp'!AI14&gt;400,0,1)</f>
        <v>0</v>
      </c>
      <c r="AH12">
        <f>IF('lot-supp'!AJ14&gt;400,0,1)</f>
        <v>0</v>
      </c>
      <c r="AI12">
        <f>IF('lot-supp'!AK14&gt;400,0,1)</f>
        <v>0</v>
      </c>
      <c r="AJ12">
        <f>IF('lot-supp'!AL14&gt;400,0,1)</f>
        <v>0</v>
      </c>
      <c r="AK12">
        <f>IF('lot-supp'!AM14&gt;400,0,1)</f>
        <v>0</v>
      </c>
      <c r="AL12">
        <f>IF('lot-supp'!AN14&gt;400,0,1)</f>
        <v>0</v>
      </c>
      <c r="AM12">
        <f>IF('lot-supp'!AO14&gt;400,0,1)</f>
        <v>0</v>
      </c>
      <c r="AN12">
        <f>IF('lot-supp'!AP14&gt;400,0,1)</f>
        <v>0</v>
      </c>
      <c r="AO12">
        <f>IF('lot-supp'!AQ14&gt;400,0,1)</f>
        <v>0</v>
      </c>
      <c r="AP12">
        <f>IF('lot-supp'!AR14&gt;400,0,1)</f>
        <v>0</v>
      </c>
      <c r="AQ12">
        <f>IF('lot-supp'!AS14&gt;400,0,1)</f>
        <v>0</v>
      </c>
      <c r="AR12">
        <f>IF('lot-supp'!AT14&gt;400,0,1)</f>
        <v>0</v>
      </c>
      <c r="AS12">
        <f>IF('lot-supp'!AU14&gt;400,0,1)</f>
        <v>0</v>
      </c>
      <c r="AT12">
        <f>IF('lot-supp'!AV14&gt;400,0,1)</f>
        <v>0</v>
      </c>
      <c r="AU12">
        <f>IF('lot-supp'!AW14&gt;400,0,1)</f>
        <v>0</v>
      </c>
      <c r="AV12">
        <f>IF('lot-supp'!AX14&gt;400,0,1)</f>
        <v>0</v>
      </c>
      <c r="AW12">
        <f>IF('lot-supp'!AY14&gt;400,0,1)</f>
        <v>0</v>
      </c>
      <c r="AX12">
        <f>IF('lot-supp'!AZ14&gt;400,0,1)</f>
        <v>0</v>
      </c>
      <c r="AY12">
        <f>IF('lot-supp'!BA14&gt;400,0,1)</f>
        <v>0</v>
      </c>
      <c r="AZ12">
        <f>IF('lot-supp'!BB14&gt;400,0,1)</f>
        <v>0</v>
      </c>
      <c r="BA12">
        <f>IF('lot-supp'!BC14&gt;400,0,1)</f>
        <v>0</v>
      </c>
      <c r="BB12">
        <f>IF('lot-supp'!BD14&gt;400,0,1)</f>
        <v>0</v>
      </c>
      <c r="BC12">
        <f>IF('lot-supp'!BE14&gt;400,0,1)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cluster-match</vt:lpstr>
      <vt:lpstr>SP_info</vt:lpstr>
      <vt:lpstr>cluster info</vt:lpstr>
      <vt:lpstr>cluster-detail</vt:lpstr>
      <vt:lpstr>demand</vt:lpstr>
      <vt:lpstr>clust-supp_dis</vt:lpstr>
      <vt:lpstr>clust-lot_dist</vt:lpstr>
      <vt:lpstr>lot-supp</vt:lpstr>
      <vt:lpstr>lot-supp_assignment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2019-02-03T19:20:06Z</dcterms:modified>
</cp:coreProperties>
</file>